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128.8880\"/>
    </mc:Choice>
  </mc:AlternateContent>
  <bookViews>
    <workbookView xWindow="0" yWindow="0" windowWidth="20490" windowHeight="7815" firstSheet="1" activeTab="2"/>
  </bookViews>
  <sheets>
    <sheet name="2. график учебного процесса" sheetId="4" r:id="rId1"/>
    <sheet name="3. сводные данные" sheetId="3" r:id="rId2"/>
    <sheet name="4. план учебного процесса" sheetId="1" r:id="rId3"/>
    <sheet name="5. комплексные формы ПА" sheetId="5" r:id="rId4"/>
    <sheet name="6.Практика " sheetId="6" r:id="rId5"/>
    <sheet name="7.ПА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G60" i="1" l="1"/>
  <c r="G55" i="1"/>
  <c r="G54" i="1" s="1"/>
  <c r="G38" i="1"/>
  <c r="H24" i="1"/>
  <c r="E24" i="1" s="1"/>
  <c r="H23" i="1"/>
  <c r="E23" i="1" s="1"/>
  <c r="H10" i="1"/>
  <c r="F10" i="1" s="1"/>
  <c r="E10" i="1" s="1"/>
  <c r="H11" i="1"/>
  <c r="F11" i="1" s="1"/>
  <c r="E11" i="1" s="1"/>
  <c r="H12" i="1"/>
  <c r="E12" i="1" s="1"/>
  <c r="H13" i="1"/>
  <c r="F13" i="1" s="1"/>
  <c r="E13" i="1" s="1"/>
  <c r="H14" i="1"/>
  <c r="F14" i="1" s="1"/>
  <c r="E14" i="1" s="1"/>
  <c r="H15" i="1"/>
  <c r="F15" i="1" s="1"/>
  <c r="E15" i="1" s="1"/>
  <c r="H16" i="1"/>
  <c r="E16" i="1" s="1"/>
  <c r="H17" i="1"/>
  <c r="E17" i="1" s="1"/>
  <c r="H18" i="1"/>
  <c r="F18" i="1" s="1"/>
  <c r="E18" i="1" s="1"/>
  <c r="H19" i="1"/>
  <c r="F19" i="1" s="1"/>
  <c r="E19" i="1" s="1"/>
  <c r="H20" i="1"/>
  <c r="F20" i="1" s="1"/>
  <c r="E20" i="1" s="1"/>
  <c r="H21" i="1"/>
  <c r="E21" i="1" s="1"/>
  <c r="H9" i="1"/>
  <c r="F9" i="1" s="1"/>
  <c r="E9" i="1" s="1"/>
  <c r="G37" i="1" l="1"/>
  <c r="E26" i="1"/>
  <c r="F22" i="1"/>
  <c r="H22" i="1"/>
  <c r="I22" i="1"/>
  <c r="J22" i="1"/>
  <c r="K22" i="1"/>
  <c r="L22" i="1"/>
  <c r="M22" i="1"/>
  <c r="E22" i="1"/>
  <c r="F8" i="1"/>
  <c r="H8" i="1"/>
  <c r="I8" i="1"/>
  <c r="J8" i="1"/>
  <c r="J7" i="1" s="1"/>
  <c r="K8" i="1"/>
  <c r="K7" i="1" s="1"/>
  <c r="L8" i="1"/>
  <c r="M8" i="1"/>
  <c r="E8" i="1"/>
  <c r="H7" i="1" l="1"/>
  <c r="I7" i="1"/>
  <c r="M7" i="1"/>
  <c r="L7" i="1"/>
  <c r="E7" i="1"/>
  <c r="F7" i="1"/>
  <c r="J72" i="7"/>
  <c r="I72" i="7"/>
  <c r="H72" i="7"/>
  <c r="G72" i="7"/>
  <c r="F72" i="7"/>
  <c r="E72" i="7"/>
  <c r="I60" i="7"/>
  <c r="H60" i="7"/>
  <c r="G60" i="7"/>
  <c r="F60" i="7"/>
  <c r="E60" i="7"/>
  <c r="J55" i="7"/>
  <c r="J54" i="7" s="1"/>
  <c r="I55" i="7"/>
  <c r="H54" i="7"/>
  <c r="G55" i="7"/>
  <c r="G54" i="7" s="1"/>
  <c r="F55" i="7"/>
  <c r="E55" i="7"/>
  <c r="E54" i="7" s="1"/>
  <c r="J38" i="7"/>
  <c r="I38" i="7"/>
  <c r="H38" i="7"/>
  <c r="G38" i="7"/>
  <c r="F38" i="7"/>
  <c r="E38" i="7"/>
  <c r="J34" i="7"/>
  <c r="I34" i="7"/>
  <c r="H34" i="7"/>
  <c r="G34" i="7"/>
  <c r="F34" i="7"/>
  <c r="E34" i="7"/>
  <c r="J26" i="7"/>
  <c r="I26" i="7"/>
  <c r="H26" i="7"/>
  <c r="G26" i="7"/>
  <c r="F26" i="7"/>
  <c r="E26" i="7"/>
  <c r="E37" i="7" l="1"/>
  <c r="F54" i="7"/>
  <c r="F37" i="7" s="1"/>
  <c r="I54" i="7"/>
  <c r="I37" i="7" s="1"/>
  <c r="G37" i="7"/>
  <c r="H37" i="7"/>
  <c r="J37" i="7"/>
  <c r="K83" i="1" l="1"/>
  <c r="K60" i="1"/>
  <c r="K55" i="1"/>
  <c r="K38" i="1"/>
  <c r="K34" i="1"/>
  <c r="K26" i="1"/>
  <c r="K54" i="1" l="1"/>
  <c r="K37" i="1" s="1"/>
  <c r="K65" i="1" s="1"/>
  <c r="H26" i="1" l="1"/>
  <c r="G10" i="6" l="1"/>
  <c r="R65" i="1" l="1"/>
  <c r="M64" i="1"/>
  <c r="L64" i="1" l="1"/>
  <c r="H55" i="1"/>
  <c r="J60" i="1"/>
  <c r="O55" i="1"/>
  <c r="O26" i="1"/>
  <c r="J26" i="1"/>
  <c r="M34" i="1"/>
  <c r="P38" i="1" l="1"/>
  <c r="Q60" i="1" l="1"/>
  <c r="P60" i="1"/>
  <c r="O60" i="1"/>
  <c r="O54" i="1" s="1"/>
  <c r="N60" i="1"/>
  <c r="M60" i="1"/>
  <c r="L60" i="1"/>
  <c r="I60" i="1"/>
  <c r="H60" i="1"/>
  <c r="H54" i="1" s="1"/>
  <c r="F60" i="1"/>
  <c r="E60" i="1"/>
  <c r="Q55" i="1"/>
  <c r="P55" i="1"/>
  <c r="N55" i="1"/>
  <c r="M55" i="1"/>
  <c r="L55" i="1"/>
  <c r="J55" i="1"/>
  <c r="J54" i="1" s="1"/>
  <c r="I55" i="1"/>
  <c r="F55" i="1"/>
  <c r="F54" i="1" s="1"/>
  <c r="E55" i="1"/>
  <c r="Q38" i="1"/>
  <c r="O38" i="1"/>
  <c r="N38" i="1"/>
  <c r="M38" i="1"/>
  <c r="L38" i="1"/>
  <c r="J38" i="1"/>
  <c r="I38" i="1"/>
  <c r="H38" i="1"/>
  <c r="F38" i="1"/>
  <c r="E38" i="1"/>
  <c r="Q34" i="1"/>
  <c r="P34" i="1"/>
  <c r="O34" i="1"/>
  <c r="N34" i="1"/>
  <c r="L34" i="1"/>
  <c r="J34" i="1"/>
  <c r="I34" i="1"/>
  <c r="F34" i="1"/>
  <c r="E34" i="1"/>
  <c r="Q26" i="1"/>
  <c r="P26" i="1"/>
  <c r="N26" i="1"/>
  <c r="M26" i="1"/>
  <c r="L26" i="1"/>
  <c r="I26" i="1"/>
  <c r="F26" i="1"/>
  <c r="M54" i="1" l="1"/>
  <c r="M37" i="1" s="1"/>
  <c r="I54" i="1"/>
  <c r="I37" i="1" s="1"/>
  <c r="I64" i="1" s="1"/>
  <c r="E54" i="1"/>
  <c r="E37" i="1" s="1"/>
  <c r="E64" i="1" s="1"/>
  <c r="L54" i="1"/>
  <c r="L37" i="1" s="1"/>
  <c r="N54" i="1"/>
  <c r="N37" i="1" s="1"/>
  <c r="N64" i="1" s="1"/>
  <c r="P54" i="1"/>
  <c r="O37" i="1"/>
  <c r="O64" i="1" s="1"/>
  <c r="J37" i="1"/>
  <c r="J64" i="1" s="1"/>
  <c r="F37" i="1"/>
  <c r="F64" i="1" s="1"/>
  <c r="H37" i="1"/>
  <c r="H64" i="1" s="1"/>
  <c r="Q54" i="1"/>
  <c r="Q37" i="1" s="1"/>
  <c r="Q64" i="1" s="1"/>
  <c r="P37" i="1" l="1"/>
  <c r="P64" i="1"/>
  <c r="R64" i="1" s="1"/>
  <c r="Q83" i="1"/>
  <c r="P83" i="1"/>
  <c r="O83" i="1"/>
  <c r="N83" i="1"/>
  <c r="M83" i="1"/>
  <c r="L83" i="1"/>
  <c r="J83" i="1"/>
  <c r="H83" i="1"/>
  <c r="F83" i="1"/>
  <c r="E83" i="1"/>
  <c r="F65" i="1"/>
</calcChain>
</file>

<file path=xl/sharedStrings.xml><?xml version="1.0" encoding="utf-8"?>
<sst xmlns="http://schemas.openxmlformats.org/spreadsheetml/2006/main" count="768" uniqueCount="339">
  <si>
    <t xml:space="preserve">Индекс  </t>
  </si>
  <si>
    <t>Формы промежуточной  аттестации</t>
  </si>
  <si>
    <t>Учебная нагрузка обучающихся (час.)</t>
  </si>
  <si>
    <t>максимальная с учётом практики</t>
  </si>
  <si>
    <t xml:space="preserve">самостоятельная работа </t>
  </si>
  <si>
    <t>Обязательная аудиторная нагрузка</t>
  </si>
  <si>
    <t>I курс</t>
  </si>
  <si>
    <t>II курс</t>
  </si>
  <si>
    <t>III курс</t>
  </si>
  <si>
    <t>Всего</t>
  </si>
  <si>
    <t xml:space="preserve">в т. ч. </t>
  </si>
  <si>
    <t>курсовых работ (проектов)</t>
  </si>
  <si>
    <t xml:space="preserve">1 сем.                </t>
  </si>
  <si>
    <t xml:space="preserve">2 сем.               </t>
  </si>
  <si>
    <t xml:space="preserve">3 сем.                                                                                           </t>
  </si>
  <si>
    <t xml:space="preserve">4 сем.              </t>
  </si>
  <si>
    <t xml:space="preserve">5 сем.                </t>
  </si>
  <si>
    <t xml:space="preserve">6 сем.                  </t>
  </si>
  <si>
    <t xml:space="preserve"> </t>
  </si>
  <si>
    <t>Общеобразовательный цикл</t>
  </si>
  <si>
    <t>Русский язык</t>
  </si>
  <si>
    <t>-/Э</t>
  </si>
  <si>
    <t>Литература</t>
  </si>
  <si>
    <t>-/ДЗ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</si>
  <si>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</si>
  <si>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</si>
  <si>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</si>
  <si>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</si>
  <si>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ДЗ</t>
  </si>
  <si>
    <t>Информатика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</si>
  <si>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</si>
  <si>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</si>
  <si>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</si>
  <si>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</si>
  <si>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</si>
  <si>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</si>
  <si>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ОГСЭ.04</t>
  </si>
  <si>
    <t>ОГСЭ.05</t>
  </si>
  <si>
    <t>ОГСЭ.06</t>
  </si>
  <si>
    <t>ЕН.00</t>
  </si>
  <si>
    <t xml:space="preserve">Математический и общий естественнонаучный цикл </t>
  </si>
  <si>
    <t>ЕН.01</t>
  </si>
  <si>
    <t>Математика</t>
  </si>
  <si>
    <t>Информационные технологии в профессиональной деятельности</t>
  </si>
  <si>
    <t>П.00</t>
  </si>
  <si>
    <t>Профессиональный цикл</t>
  </si>
  <si>
    <t>ОП.00</t>
  </si>
  <si>
    <t>Общепрофессиональные дисциплины</t>
  </si>
  <si>
    <t>ОП.01</t>
  </si>
  <si>
    <t>Экономика организации</t>
  </si>
  <si>
    <t>ОП.02</t>
  </si>
  <si>
    <t>Статистика</t>
  </si>
  <si>
    <t>ОП.03</t>
  </si>
  <si>
    <t>Менеджмент</t>
  </si>
  <si>
    <t>ОП.04</t>
  </si>
  <si>
    <t>ОП.05</t>
  </si>
  <si>
    <t>ОП.06</t>
  </si>
  <si>
    <t>ОП.07</t>
  </si>
  <si>
    <t>Э</t>
  </si>
  <si>
    <t>ОП.08</t>
  </si>
  <si>
    <t>ОП.09</t>
  </si>
  <si>
    <t>ОП.10</t>
  </si>
  <si>
    <t>Безопасность жизнедеятельности</t>
  </si>
  <si>
    <t>ОП.11</t>
  </si>
  <si>
    <t>ОП.12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</si>
  <si>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</si>
  <si>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</si>
  <si>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</si>
  <si>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</si>
  <si>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</si>
  <si>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</si>
  <si>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</si>
  <si>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</si>
  <si>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</si>
  <si>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</si>
  <si>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УП.02</t>
  </si>
  <si>
    <t>ПП.02</t>
  </si>
  <si>
    <t>МДК.03.01</t>
  </si>
  <si>
    <t>ПП.03</t>
  </si>
  <si>
    <t>Экв</t>
  </si>
  <si>
    <t>УП.06</t>
  </si>
  <si>
    <t>ПП.06</t>
  </si>
  <si>
    <t>ПМ.07</t>
  </si>
  <si>
    <t>МДК.07.01</t>
  </si>
  <si>
    <t>УП.07</t>
  </si>
  <si>
    <t>ПП.07</t>
  </si>
  <si>
    <t>Овладение умениями и навыками по должности служащего "Контролёр (Сберегательного банка)"</t>
  </si>
  <si>
    <t>Всего без практики</t>
  </si>
  <si>
    <t>Количество часов в неделю</t>
  </si>
  <si>
    <t>ГИА.00</t>
  </si>
  <si>
    <t>6 нед.</t>
  </si>
  <si>
    <t>ПДП.00</t>
  </si>
  <si>
    <t>Производственная (преддипломная) практика</t>
  </si>
  <si>
    <t>Всего  в семестре</t>
  </si>
  <si>
    <t>часов по дисциплинам и МДК</t>
  </si>
  <si>
    <t>учебной практики</t>
  </si>
  <si>
    <t>производственной практики</t>
  </si>
  <si>
    <t>дифференцированных зачетов</t>
  </si>
  <si>
    <t>зачетов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</si>
  <si>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</si>
  <si>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</si>
  <si>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</si>
  <si>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</si>
  <si>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</si>
  <si>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Семестр</t>
  </si>
  <si>
    <t>Наименование</t>
  </si>
  <si>
    <t xml:space="preserve">Форма </t>
  </si>
  <si>
    <t>контроля</t>
  </si>
  <si>
    <t>Курсы</t>
  </si>
  <si>
    <t>Промежуточная аттестация</t>
  </si>
  <si>
    <t>Каникулы</t>
  </si>
  <si>
    <t>(по курсам)</t>
  </si>
  <si>
    <t>преддипломная</t>
  </si>
  <si>
    <t>0+2=2</t>
  </si>
  <si>
    <t>2+9=11</t>
  </si>
  <si>
    <t>16+19=35</t>
  </si>
  <si>
    <t>1+1=2</t>
  </si>
  <si>
    <t>0,5+0,5=1</t>
  </si>
  <si>
    <t>Теория государства и права</t>
  </si>
  <si>
    <t>Конституционное право</t>
  </si>
  <si>
    <t>Административное право</t>
  </si>
  <si>
    <t>Основы экологического права</t>
  </si>
  <si>
    <t>Трудовое право</t>
  </si>
  <si>
    <t>Гражданское право</t>
  </si>
  <si>
    <t>Семейное право</t>
  </si>
  <si>
    <t>Гражданский процесс</t>
  </si>
  <si>
    <t>Страховое дело</t>
  </si>
  <si>
    <t>ОП.13</t>
  </si>
  <si>
    <t>Документационное обеспечение управления</t>
  </si>
  <si>
    <t>ОП.14</t>
  </si>
  <si>
    <t>ОП.15</t>
  </si>
  <si>
    <t>Обеспечение реализации прав граждан в сфере пенсионного обеспечения и социальной защиты</t>
  </si>
  <si>
    <t>Право социального обеспечения</t>
  </si>
  <si>
    <t>Психология социально-правовой деятельности</t>
  </si>
  <si>
    <t>16,5+9,5=26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</si>
  <si>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</si>
  <si>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</si>
  <si>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</si>
  <si>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</si>
  <si>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</si>
  <si>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</si>
  <si>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</si>
  <si>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</si>
  <si>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</si>
  <si>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</si>
  <si>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</si>
  <si>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</si>
  <si>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</si>
  <si>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</si>
  <si>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</si>
  <si>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</si>
  <si>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</si>
  <si>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</si>
  <si>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</si>
  <si>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</si>
  <si>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</si>
  <si>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</si>
  <si>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</si>
  <si>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15 - 21</t>
  </si>
  <si>
    <t>22 - 28</t>
  </si>
  <si>
    <t>13 - 19</t>
  </si>
  <si>
    <t>20 - 26</t>
  </si>
  <si>
    <t>17 - 23</t>
  </si>
  <si>
    <t>24 - 30</t>
  </si>
  <si>
    <t>19 - 25</t>
  </si>
  <si>
    <t>16 - 22</t>
  </si>
  <si>
    <t>23 - 29</t>
  </si>
  <si>
    <t>18 - 24</t>
  </si>
  <si>
    <t>25 - 31</t>
  </si>
  <si>
    <t>3 - 9 авг</t>
  </si>
  <si>
    <t>10 - 16 авг</t>
  </si>
  <si>
    <t>17 - 23 авг</t>
  </si>
  <si>
    <t>24 - 31 авг</t>
  </si>
  <si>
    <t>=</t>
  </si>
  <si>
    <t>::</t>
  </si>
  <si>
    <t>У</t>
  </si>
  <si>
    <t>П</t>
  </si>
  <si>
    <t>Х</t>
  </si>
  <si>
    <t>∆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</si>
  <si>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</si>
  <si>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</si>
  <si>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</si>
  <si>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</si>
  <si>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</si>
  <si>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подготовка ВКР</t>
  </si>
  <si>
    <t>промежуточная аттестация</t>
  </si>
  <si>
    <t>защита ВКР</t>
  </si>
  <si>
    <t>каникулы</t>
  </si>
  <si>
    <t xml:space="preserve">производственная практика (преддипломная) </t>
  </si>
  <si>
    <t>1 - 7</t>
  </si>
  <si>
    <t>8 - 14</t>
  </si>
  <si>
    <t>6 - 12</t>
  </si>
  <si>
    <t>3 - 9</t>
  </si>
  <si>
    <t>10 - 16</t>
  </si>
  <si>
    <t>5 - 11</t>
  </si>
  <si>
    <t>12 - 18</t>
  </si>
  <si>
    <t>2 - 8</t>
  </si>
  <si>
    <t>9 - 15</t>
  </si>
  <si>
    <t>4 - 10</t>
  </si>
  <si>
    <t>11 - 17</t>
  </si>
  <si>
    <t>1</t>
  </si>
  <si>
    <t>9</t>
  </si>
  <si>
    <t>2</t>
  </si>
  <si>
    <t>16</t>
  </si>
  <si>
    <t>19</t>
  </si>
  <si>
    <t>3</t>
  </si>
  <si>
    <t>9,5</t>
  </si>
  <si>
    <t>16,5</t>
  </si>
  <si>
    <t>-/-/-/-ДЗ</t>
  </si>
  <si>
    <t>2ДЗ</t>
  </si>
  <si>
    <t>-/-/Э</t>
  </si>
  <si>
    <t>МДК.01.02</t>
  </si>
  <si>
    <t>Организация работы органов и учреждений социальной защиты населения, органов Пенсионного фонда Российской Федерации (ПФР)</t>
  </si>
  <si>
    <t>Организационное обеспечение деятельности учреждений социальной защиты населения и органов Пенсионного фонда Российской Федерации</t>
  </si>
  <si>
    <t>№ п/п</t>
  </si>
  <si>
    <t>Наименование практики</t>
  </si>
  <si>
    <t>Условия реализации</t>
  </si>
  <si>
    <t>Учебная</t>
  </si>
  <si>
    <t>Производственная</t>
  </si>
  <si>
    <t>Концентрированно</t>
  </si>
  <si>
    <t>ПМ, в рамках которого проводится практика</t>
  </si>
  <si>
    <t>ИТОГО:</t>
  </si>
  <si>
    <t>5. Комплексные формы промежуточной аттестации:</t>
  </si>
  <si>
    <t xml:space="preserve">6. Практика </t>
  </si>
  <si>
    <t>з/з/з/ДЗ</t>
  </si>
  <si>
    <t>7+1Кдз</t>
  </si>
  <si>
    <t>*</t>
  </si>
  <si>
    <t>обучение не предусмотрено</t>
  </si>
  <si>
    <t xml:space="preserve">производственная практика (по профилю специальности) </t>
  </si>
  <si>
    <t>: :</t>
  </si>
  <si>
    <t>4. План учебного процесса</t>
  </si>
  <si>
    <t>Всего с практикой</t>
  </si>
  <si>
    <t xml:space="preserve">Непрерывно </t>
  </si>
  <si>
    <t>,</t>
  </si>
  <si>
    <t>з</t>
  </si>
  <si>
    <t xml:space="preserve">дипломной работы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</si>
  <si>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1. Программа базовой подготовки  </t>
  </si>
  <si>
    <t>1.1. Выпускная квалификационная работа в форме:</t>
  </si>
  <si>
    <t>4 нед.</t>
  </si>
  <si>
    <t xml:space="preserve">Семестр </t>
  </si>
  <si>
    <t>7. График промежуточной аттестации</t>
  </si>
  <si>
    <t>22</t>
  </si>
  <si>
    <t>17</t>
  </si>
  <si>
    <t>17+22=39</t>
  </si>
  <si>
    <r>
      <t xml:space="preserve">3. Сводные данные по бюджету времени </t>
    </r>
    <r>
      <rPr>
        <i/>
        <sz val="14"/>
        <color theme="1"/>
        <rFont val="Times New Roman"/>
        <family val="1"/>
        <charset val="204"/>
      </rPr>
      <t>(в неделях)</t>
    </r>
    <r>
      <rPr>
        <b/>
        <sz val="14"/>
        <color theme="1"/>
        <rFont val="Times New Roman"/>
        <family val="1"/>
        <charset val="204"/>
      </rPr>
      <t xml:space="preserve"> </t>
    </r>
  </si>
  <si>
    <t>Государственная итоговая аттестация</t>
  </si>
  <si>
    <t>ДЗ/ДЗ</t>
  </si>
  <si>
    <t>ДЗ/Э</t>
  </si>
  <si>
    <t>100 нед.</t>
  </si>
  <si>
    <t>Индекс</t>
  </si>
  <si>
    <r>
      <t xml:space="preserve">Продолжительность практики </t>
    </r>
    <r>
      <rPr>
        <i/>
        <sz val="14"/>
        <color theme="1"/>
        <rFont val="Times New Roman"/>
        <family val="1"/>
        <charset val="204"/>
      </rPr>
      <t>(нед.)</t>
    </r>
  </si>
  <si>
    <t>Уроков, лекций, семинаров</t>
  </si>
  <si>
    <t>Наименование циклов, учебных предметов, дисциплин, профессиональных модулей, МДК, практик</t>
  </si>
  <si>
    <t>лабораторных и практических  занятий</t>
  </si>
  <si>
    <r>
      <rPr>
        <b/>
        <sz val="12"/>
        <color indexed="8"/>
        <rFont val="Times New Roman"/>
        <family val="1"/>
        <charset val="204"/>
      </rPr>
      <t xml:space="preserve">17 нед.                                              </t>
    </r>
    <r>
      <rPr>
        <sz val="12"/>
        <color indexed="8"/>
        <rFont val="Times New Roman"/>
        <family val="1"/>
        <charset val="204"/>
      </rPr>
      <t>(в т.ч. теор.обучение -17 нед.)</t>
    </r>
  </si>
  <si>
    <r>
      <rPr>
        <b/>
        <sz val="12"/>
        <color indexed="8"/>
        <rFont val="Times New Roman"/>
        <family val="1"/>
        <charset val="204"/>
      </rPr>
      <t xml:space="preserve">24 нед.                                             </t>
    </r>
    <r>
      <rPr>
        <sz val="12"/>
        <color indexed="8"/>
        <rFont val="Times New Roman"/>
        <family val="1"/>
        <charset val="204"/>
      </rPr>
      <t>(в т.ч. теор.обучение -22 нед., 2ПА)</t>
    </r>
  </si>
  <si>
    <r>
      <rPr>
        <b/>
        <sz val="12"/>
        <color indexed="8"/>
        <rFont val="Times New Roman"/>
        <family val="1"/>
        <charset val="204"/>
      </rPr>
      <t xml:space="preserve">17 нед.                                             </t>
    </r>
    <r>
      <rPr>
        <sz val="12"/>
        <color indexed="8"/>
        <rFont val="Times New Roman"/>
        <family val="1"/>
        <charset val="204"/>
      </rPr>
      <t>(в т.ч. теор.обучение -16 нед., 1ПА)</t>
    </r>
  </si>
  <si>
    <r>
      <rPr>
        <b/>
        <sz val="12"/>
        <color indexed="8"/>
        <rFont val="Times New Roman"/>
        <family val="1"/>
        <charset val="204"/>
      </rPr>
      <t xml:space="preserve">24нед.                                             </t>
    </r>
    <r>
      <rPr>
        <sz val="12"/>
        <color indexed="8"/>
        <rFont val="Times New Roman"/>
        <family val="1"/>
        <charset val="204"/>
      </rPr>
      <t>(в т.ч. теор.обучение -19 нед., 2УП, 2ПП, 1ПА)</t>
    </r>
  </si>
  <si>
    <r>
      <rPr>
        <b/>
        <sz val="12"/>
        <color indexed="8"/>
        <rFont val="Times New Roman"/>
        <family val="1"/>
        <charset val="204"/>
      </rPr>
      <t xml:space="preserve">17 нед.                                             </t>
    </r>
    <r>
      <rPr>
        <sz val="12"/>
        <color indexed="8"/>
        <rFont val="Times New Roman"/>
        <family val="1"/>
        <charset val="204"/>
      </rPr>
      <t>(в т.ч. теор.обучение -16,5 нед., 0,5ПА)</t>
    </r>
  </si>
  <si>
    <r>
      <rPr>
        <b/>
        <sz val="12"/>
        <color indexed="8"/>
        <rFont val="Times New Roman"/>
        <family val="1"/>
        <charset val="204"/>
      </rPr>
      <t xml:space="preserve">24 нед.                                             </t>
    </r>
    <r>
      <rPr>
        <sz val="12"/>
        <color indexed="8"/>
        <rFont val="Times New Roman"/>
        <family val="1"/>
        <charset val="204"/>
      </rPr>
      <t>(в т.ч. теор.обучение -9,5 нед.,2УП,2ПП, 0,5ПА, 4ПДП, 6ГИА)</t>
    </r>
  </si>
  <si>
    <t xml:space="preserve">Выполнение дипломной работы   (всего 4 нед.)      </t>
  </si>
  <si>
    <t>Защита дипломной работы   (всего 2 нед.)</t>
  </si>
  <si>
    <t>ОУП.00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</si>
  <si>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</si>
  <si>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</si>
  <si>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</si>
  <si>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</si>
  <si>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</si>
  <si>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</si>
  <si>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</si>
  <si>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</si>
  <si>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</si>
  <si>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</si>
  <si>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</si>
  <si>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ОГСЭ.07</t>
  </si>
  <si>
    <t>7ДЗ/3з</t>
  </si>
  <si>
    <t>8ДЗ/1Кдз/5Э</t>
  </si>
  <si>
    <t>-/Кдз№3</t>
  </si>
  <si>
    <t>5+2Кдз</t>
  </si>
  <si>
    <r>
      <t xml:space="preserve">Консультации </t>
    </r>
    <r>
      <rPr>
        <sz val="12"/>
        <color indexed="8"/>
        <rFont val="Times New Roman"/>
        <family val="1"/>
        <charset val="204"/>
      </rPr>
      <t>4 часа в год на 1 обучающегося</t>
    </r>
  </si>
  <si>
    <t>5 нед.</t>
  </si>
  <si>
    <t>Кдз №1</t>
  </si>
  <si>
    <t>Кдз №3</t>
  </si>
  <si>
    <t>Кдз №2</t>
  </si>
  <si>
    <t xml:space="preserve">Распределение форм промежуточной аттестации по курсам и семестрам                                                                  </t>
  </si>
  <si>
    <t>ОУП.12</t>
  </si>
  <si>
    <t>ОУП.13</t>
  </si>
  <si>
    <t>Родной язык</t>
  </si>
  <si>
    <t>Родная литература</t>
  </si>
  <si>
    <t>Физика</t>
  </si>
  <si>
    <t>Химия</t>
  </si>
  <si>
    <t>Биология</t>
  </si>
  <si>
    <t>География</t>
  </si>
  <si>
    <t>Общеобразовательные учебные предметы (базовый уровень)</t>
  </si>
  <si>
    <t>Общеобразовательные учебные предметы (углубленный уровень)</t>
  </si>
  <si>
    <t>Обществознание</t>
  </si>
  <si>
    <t>ОУП.14</t>
  </si>
  <si>
    <t>ОУП.15</t>
  </si>
  <si>
    <t>Индивидуальный проект (предметом не является)</t>
  </si>
  <si>
    <t xml:space="preserve"> -/ДЗ</t>
  </si>
  <si>
    <t>1Э/9ДЗ/2Кдз</t>
  </si>
  <si>
    <t xml:space="preserve"> -/Э</t>
  </si>
  <si>
    <t>2Э/1ДЗ</t>
  </si>
  <si>
    <t>3Э/10ДЗ/2Кдз</t>
  </si>
  <si>
    <t>в том числе в форме практической подготовки</t>
  </si>
  <si>
    <t>Кдз №4</t>
  </si>
  <si>
    <t>Кдз №5</t>
  </si>
  <si>
    <t>-/Кдз№1</t>
  </si>
  <si>
    <t xml:space="preserve"> -/Кдз№2</t>
  </si>
  <si>
    <t>Кдз№4</t>
  </si>
  <si>
    <t>-/Кдз№5</t>
  </si>
  <si>
    <t>производственной (преддипломной) практики</t>
  </si>
  <si>
    <t>экзаменов (в т.ч. экзаменов  по модулю)</t>
  </si>
  <si>
    <t>1Эпм/1Кдз</t>
  </si>
  <si>
    <t>2Эпм/2Кдз</t>
  </si>
  <si>
    <t>5Э/8ДЗ/1Кдз</t>
  </si>
  <si>
    <t>Кдз№5</t>
  </si>
  <si>
    <t>Кдз№3</t>
  </si>
  <si>
    <t>Эпм.01</t>
  </si>
  <si>
    <t>Эпм.02</t>
  </si>
  <si>
    <t>2Эпм/5Э/8ДЗ/3Кдз</t>
  </si>
  <si>
    <t>8+2Кдз</t>
  </si>
  <si>
    <t>8Э+2Эпм</t>
  </si>
  <si>
    <t>1Эпм</t>
  </si>
  <si>
    <t>1+1Эпм</t>
  </si>
  <si>
    <t>2Эпм/8Э/28ДЗ/5Кдз/3з</t>
  </si>
  <si>
    <t>2Эпм/5Э9ДЗ/3Кдз</t>
  </si>
  <si>
    <t>28ДЗ+5Кдз</t>
  </si>
  <si>
    <t>Кдз№1</t>
  </si>
  <si>
    <t>Кдз№2</t>
  </si>
  <si>
    <t>Производственная практика (по профилю специальности)</t>
  </si>
  <si>
    <t>ЕН.02</t>
  </si>
  <si>
    <t>Русский язык и культура речи</t>
  </si>
  <si>
    <t>Основы финансовой грамотности</t>
  </si>
  <si>
    <r>
      <t>Чеченская традиционная культура и этика/</t>
    </r>
    <r>
      <rPr>
        <i/>
        <sz val="14"/>
        <color indexed="8"/>
        <rFont val="Times New Roman"/>
        <family val="1"/>
        <charset val="204"/>
      </rPr>
      <t>Социальная адаптация и основы социально-правовых знаний/ Коммуникативный практикум</t>
    </r>
  </si>
  <si>
    <r>
      <t>Распределение обязательной учебной нагрузки</t>
    </r>
    <r>
      <rPr>
        <i/>
        <sz val="12"/>
        <color indexed="8"/>
        <rFont val="Times New Roman"/>
        <family val="1"/>
        <charset val="204"/>
      </rPr>
      <t xml:space="preserve"> (включая обязательную аудиторную нагрузку и все виды практики в составе профессиональных модулей) </t>
    </r>
    <r>
      <rPr>
        <b/>
        <sz val="12"/>
        <color indexed="8"/>
        <rFont val="Times New Roman"/>
        <family val="1"/>
        <charset val="204"/>
      </rPr>
      <t xml:space="preserve">по курсам и семестрам </t>
    </r>
    <r>
      <rPr>
        <i/>
        <sz val="12"/>
        <color indexed="8"/>
        <rFont val="Times New Roman"/>
        <family val="1"/>
        <charset val="204"/>
      </rPr>
      <t>(час. в семестр)</t>
    </r>
  </si>
  <si>
    <t>Обучение по предметам, дисциплинам и междисциплинарным курсам</t>
  </si>
  <si>
    <t xml:space="preserve">по профилю специальности </t>
  </si>
  <si>
    <t>Эпм - экзамен по модулю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</si>
</sst>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₽&quot;_-;\-* #,##0.00\ &quot;₽&quot;_-;_-* &quot;-&quot;??\ &quot;₽&quot;_-;_-@_-"/>
  </numFmts>
  <fonts count="3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475">
    <xf numFmtId="0" fontId="0" fillId="0" borderId="0" xfId="0"/>
    <xf numFmtId="0" fontId="11" fillId="0" borderId="0" xfId="0" applyFont="1"/>
    <xf numFmtId="49" fontId="1" fillId="0" borderId="3" xfId="0" applyNumberFormat="1" applyFont="1" applyBorder="1" applyAlignment="1" applyProtection="1">
      <alignment horizontal="center" vertical="center" shrinkToFit="1"/>
      <protection hidden="1"/>
    </xf>
    <xf numFmtId="49" fontId="11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12" fillId="0" borderId="0" xfId="0" applyFont="1"/>
    <xf numFmtId="49" fontId="6" fillId="0" borderId="0" xfId="0" applyNumberFormat="1" applyFont="1"/>
    <xf numFmtId="49" fontId="5" fillId="0" borderId="3" xfId="0" applyNumberFormat="1" applyFont="1" applyBorder="1"/>
    <xf numFmtId="49" fontId="5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14" fillId="0" borderId="0" xfId="0" applyFont="1"/>
    <xf numFmtId="49" fontId="1" fillId="0" borderId="12" xfId="0" applyNumberFormat="1" applyFont="1" applyBorder="1" applyAlignment="1" applyProtection="1">
      <alignment horizontal="center" vertical="center" shrinkToFit="1"/>
      <protection hidden="1"/>
    </xf>
    <xf numFmtId="49" fontId="11" fillId="0" borderId="50" xfId="0" applyNumberFormat="1" applyFont="1" applyBorder="1"/>
    <xf numFmtId="49" fontId="11" fillId="0" borderId="17" xfId="0" applyNumberFormat="1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right" vertical="center"/>
    </xf>
    <xf numFmtId="0" fontId="19" fillId="0" borderId="0" xfId="0" applyFont="1"/>
    <xf numFmtId="0" fontId="21" fillId="0" borderId="0" xfId="0" applyFont="1"/>
    <xf numFmtId="0" fontId="24" fillId="0" borderId="0" xfId="0" applyFont="1"/>
    <xf numFmtId="0" fontId="25" fillId="0" borderId="33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62" xfId="0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63" xfId="0" applyFont="1" applyBorder="1" applyAlignment="1">
      <alignment horizontal="right" vertical="center" wrapText="1"/>
    </xf>
    <xf numFmtId="0" fontId="25" fillId="0" borderId="21" xfId="0" applyFont="1" applyBorder="1" applyAlignment="1">
      <alignment vertical="center" wrapText="1"/>
    </xf>
    <xf numFmtId="0" fontId="25" fillId="0" borderId="22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right" vertical="center" wrapText="1"/>
    </xf>
    <xf numFmtId="0" fontId="26" fillId="0" borderId="67" xfId="0" applyFont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4" fillId="0" borderId="67" xfId="0" applyFont="1" applyBorder="1" applyAlignment="1">
      <alignment vertical="center" wrapText="1"/>
    </xf>
    <xf numFmtId="0" fontId="20" fillId="0" borderId="38" xfId="0" applyFont="1" applyBorder="1" applyAlignment="1">
      <alignment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39" xfId="0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30" fillId="3" borderId="0" xfId="0" applyFont="1" applyFill="1" applyAlignment="1">
      <alignment horizontal="center" vertical="center"/>
    </xf>
    <xf numFmtId="0" fontId="24" fillId="0" borderId="0" xfId="0" applyFont="1" applyAlignment="1">
      <alignment vertical="center"/>
    </xf>
    <xf numFmtId="0" fontId="31" fillId="2" borderId="0" xfId="0" applyFont="1" applyFill="1" applyAlignment="1">
      <alignment horizontal="center" vertical="center"/>
    </xf>
    <xf numFmtId="0" fontId="32" fillId="2" borderId="62" xfId="0" applyFont="1" applyFill="1" applyBorder="1" applyAlignment="1">
      <alignment horizontal="center" vertical="center"/>
    </xf>
    <xf numFmtId="0" fontId="32" fillId="2" borderId="63" xfId="0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30" fillId="3" borderId="21" xfId="0" applyFont="1" applyFill="1" applyBorder="1" applyAlignment="1">
      <alignment horizontal="center" vertical="center"/>
    </xf>
    <xf numFmtId="0" fontId="30" fillId="3" borderId="23" xfId="0" applyFont="1" applyFill="1" applyBorder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0" fillId="3" borderId="38" xfId="0" applyFont="1" applyFill="1" applyBorder="1" applyAlignment="1">
      <alignment horizontal="center" vertical="center"/>
    </xf>
    <xf numFmtId="0" fontId="30" fillId="3" borderId="39" xfId="0" applyFont="1" applyFill="1" applyBorder="1" applyAlignment="1">
      <alignment horizontal="center" vertical="center"/>
    </xf>
    <xf numFmtId="0" fontId="30" fillId="3" borderId="11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/>
    </xf>
    <xf numFmtId="0" fontId="28" fillId="2" borderId="29" xfId="0" applyFont="1" applyFill="1" applyBorder="1" applyAlignment="1">
      <alignment horizontal="left" vertical="center"/>
    </xf>
    <xf numFmtId="0" fontId="28" fillId="2" borderId="47" xfId="0" applyFont="1" applyFill="1" applyBorder="1" applyAlignment="1">
      <alignment horizontal="left" vertical="center" wrapText="1"/>
    </xf>
    <xf numFmtId="49" fontId="28" fillId="2" borderId="64" xfId="0" applyNumberFormat="1" applyFont="1" applyFill="1" applyBorder="1" applyAlignment="1">
      <alignment horizontal="right" vertical="center"/>
    </xf>
    <xf numFmtId="0" fontId="28" fillId="2" borderId="21" xfId="0" applyFont="1" applyFill="1" applyBorder="1" applyAlignment="1">
      <alignment horizontal="center" vertical="center"/>
    </xf>
    <xf numFmtId="0" fontId="28" fillId="2" borderId="22" xfId="0" applyFont="1" applyFill="1" applyBorder="1" applyAlignment="1">
      <alignment horizontal="center" vertical="center"/>
    </xf>
    <xf numFmtId="0" fontId="28" fillId="2" borderId="40" xfId="0" applyFont="1" applyFill="1" applyBorder="1" applyAlignment="1">
      <alignment horizontal="center" vertical="center"/>
    </xf>
    <xf numFmtId="0" fontId="28" fillId="2" borderId="23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33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 vertical="center"/>
    </xf>
    <xf numFmtId="0" fontId="29" fillId="0" borderId="35" xfId="0" applyFont="1" applyBorder="1" applyAlignment="1">
      <alignment horizontal="left" vertical="center"/>
    </xf>
    <xf numFmtId="0" fontId="20" fillId="0" borderId="35" xfId="0" applyFont="1" applyBorder="1" applyAlignment="1">
      <alignment vertical="center"/>
    </xf>
    <xf numFmtId="0" fontId="29" fillId="0" borderId="3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 wrapText="1"/>
    </xf>
    <xf numFmtId="0" fontId="29" fillId="0" borderId="37" xfId="0" applyFont="1" applyBorder="1" applyAlignment="1">
      <alignment horizontal="left" vertical="center"/>
    </xf>
    <xf numFmtId="0" fontId="29" fillId="0" borderId="37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/>
    </xf>
    <xf numFmtId="0" fontId="19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19" fillId="0" borderId="35" xfId="0" applyFont="1" applyBorder="1" applyAlignment="1">
      <alignment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7" xfId="0" applyFont="1" applyBorder="1" applyAlignment="1">
      <alignment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left" vertical="center"/>
    </xf>
    <xf numFmtId="0" fontId="19" fillId="0" borderId="22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31" fillId="2" borderId="1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1" fillId="2" borderId="62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left" vertical="center"/>
    </xf>
    <xf numFmtId="0" fontId="29" fillId="2" borderId="54" xfId="0" applyFont="1" applyFill="1" applyBorder="1" applyAlignment="1">
      <alignment horizontal="left" vertical="center" wrapText="1"/>
    </xf>
    <xf numFmtId="49" fontId="29" fillId="2" borderId="1" xfId="0" applyNumberFormat="1" applyFont="1" applyFill="1" applyBorder="1" applyAlignment="1">
      <alignment horizontal="right" vertical="center"/>
    </xf>
    <xf numFmtId="0" fontId="29" fillId="2" borderId="38" xfId="0" applyFont="1" applyFill="1" applyBorder="1" applyAlignment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41" xfId="0" applyFont="1" applyFill="1" applyBorder="1" applyAlignment="1">
      <alignment horizontal="center" vertical="center"/>
    </xf>
    <xf numFmtId="0" fontId="29" fillId="2" borderId="39" xfId="0" applyFont="1" applyFill="1" applyBorder="1" applyAlignment="1">
      <alignment horizontal="center" vertical="center"/>
    </xf>
    <xf numFmtId="0" fontId="29" fillId="2" borderId="44" xfId="0" applyFont="1" applyFill="1" applyBorder="1" applyAlignment="1">
      <alignment horizontal="left" vertical="center"/>
    </xf>
    <xf numFmtId="0" fontId="29" fillId="2" borderId="15" xfId="0" applyFont="1" applyFill="1" applyBorder="1" applyAlignment="1">
      <alignment horizontal="left" vertical="center" wrapText="1"/>
    </xf>
    <xf numFmtId="49" fontId="29" fillId="2" borderId="8" xfId="0" applyNumberFormat="1" applyFont="1" applyFill="1" applyBorder="1" applyAlignment="1">
      <alignment horizontal="right" vertical="center"/>
    </xf>
    <xf numFmtId="0" fontId="29" fillId="2" borderId="11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51" xfId="0" applyFont="1" applyFill="1" applyBorder="1" applyAlignment="1">
      <alignment horizontal="left" vertical="center"/>
    </xf>
    <xf numFmtId="49" fontId="29" fillId="2" borderId="30" xfId="0" applyNumberFormat="1" applyFont="1" applyFill="1" applyBorder="1" applyAlignment="1">
      <alignment horizontal="right" vertical="center"/>
    </xf>
    <xf numFmtId="0" fontId="29" fillId="2" borderId="6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29" fillId="2" borderId="63" xfId="0" applyFont="1" applyFill="1" applyBorder="1" applyAlignment="1">
      <alignment horizontal="center" vertical="center"/>
    </xf>
    <xf numFmtId="0" fontId="19" fillId="2" borderId="54" xfId="0" applyFont="1" applyFill="1" applyBorder="1" applyAlignment="1">
      <alignment vertical="center" wrapText="1"/>
    </xf>
    <xf numFmtId="0" fontId="19" fillId="2" borderId="55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29" fillId="2" borderId="55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center" vertical="center"/>
    </xf>
    <xf numFmtId="0" fontId="29" fillId="2" borderId="65" xfId="0" applyFont="1" applyFill="1" applyBorder="1" applyAlignment="1">
      <alignment horizontal="left" vertical="center"/>
    </xf>
    <xf numFmtId="0" fontId="29" fillId="2" borderId="34" xfId="0" applyFont="1" applyFill="1" applyBorder="1" applyAlignment="1">
      <alignment horizontal="center" vertical="center"/>
    </xf>
    <xf numFmtId="0" fontId="29" fillId="2" borderId="35" xfId="0" applyFont="1" applyFill="1" applyBorder="1" applyAlignment="1">
      <alignment horizontal="center" vertical="center"/>
    </xf>
    <xf numFmtId="0" fontId="29" fillId="2" borderId="45" xfId="0" applyFont="1" applyFill="1" applyBorder="1" applyAlignment="1">
      <alignment horizontal="center" vertical="center"/>
    </xf>
    <xf numFmtId="0" fontId="29" fillId="2" borderId="36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left" vertical="center"/>
    </xf>
    <xf numFmtId="0" fontId="29" fillId="2" borderId="59" xfId="0" applyFont="1" applyFill="1" applyBorder="1" applyAlignment="1">
      <alignment horizontal="left" vertical="center"/>
    </xf>
    <xf numFmtId="0" fontId="29" fillId="2" borderId="26" xfId="0" applyFont="1" applyFill="1" applyBorder="1" applyAlignment="1">
      <alignment horizontal="left" vertical="center" wrapText="1"/>
    </xf>
    <xf numFmtId="0" fontId="29" fillId="2" borderId="19" xfId="0" applyFont="1" applyFill="1" applyBorder="1" applyAlignment="1">
      <alignment horizontal="center" vertical="center"/>
    </xf>
    <xf numFmtId="0" fontId="29" fillId="2" borderId="37" xfId="0" applyFont="1" applyFill="1" applyBorder="1" applyAlignment="1">
      <alignment horizontal="center" vertical="center"/>
    </xf>
    <xf numFmtId="0" fontId="29" fillId="2" borderId="42" xfId="0" applyFont="1" applyFill="1" applyBorder="1" applyAlignment="1">
      <alignment horizontal="center" vertical="center"/>
    </xf>
    <xf numFmtId="0" fontId="29" fillId="2" borderId="20" xfId="0" applyFont="1" applyFill="1" applyBorder="1" applyAlignment="1">
      <alignment horizontal="center" vertical="center"/>
    </xf>
    <xf numFmtId="49" fontId="29" fillId="2" borderId="43" xfId="0" applyNumberFormat="1" applyFont="1" applyFill="1" applyBorder="1" applyAlignment="1">
      <alignment horizontal="right" vertical="center"/>
    </xf>
    <xf numFmtId="0" fontId="28" fillId="2" borderId="38" xfId="0" applyFont="1" applyFill="1" applyBorder="1" applyAlignment="1">
      <alignment horizontal="center" vertical="center"/>
    </xf>
    <xf numFmtId="0" fontId="28" fillId="2" borderId="41" xfId="0" applyFont="1" applyFill="1" applyBorder="1" applyAlignment="1">
      <alignment horizontal="center" vertical="center"/>
    </xf>
    <xf numFmtId="0" fontId="28" fillId="2" borderId="39" xfId="0" applyFont="1" applyFill="1" applyBorder="1" applyAlignment="1">
      <alignment horizontal="center" vertical="center"/>
    </xf>
    <xf numFmtId="0" fontId="28" fillId="2" borderId="44" xfId="0" applyFont="1" applyFill="1" applyBorder="1" applyAlignment="1">
      <alignment horizontal="left" vertical="center"/>
    </xf>
    <xf numFmtId="0" fontId="28" fillId="2" borderId="8" xfId="0" applyFont="1" applyFill="1" applyBorder="1" applyAlignment="1">
      <alignment horizontal="left" vertical="center"/>
    </xf>
    <xf numFmtId="49" fontId="28" fillId="2" borderId="44" xfId="0" applyNumberFormat="1" applyFont="1" applyFill="1" applyBorder="1" applyAlignment="1">
      <alignment horizontal="right" vertical="center"/>
    </xf>
    <xf numFmtId="0" fontId="28" fillId="2" borderId="11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8" fillId="2" borderId="16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29" fillId="2" borderId="21" xfId="0" applyFont="1" applyFill="1" applyBorder="1" applyAlignment="1">
      <alignment horizontal="left" vertical="center"/>
    </xf>
    <xf numFmtId="0" fontId="29" fillId="2" borderId="60" xfId="0" applyFont="1" applyFill="1" applyBorder="1" applyAlignment="1">
      <alignment horizontal="left" vertical="center" wrapText="1"/>
    </xf>
    <xf numFmtId="49" fontId="29" fillId="2" borderId="29" xfId="0" applyNumberFormat="1" applyFont="1" applyFill="1" applyBorder="1" applyAlignment="1">
      <alignment horizontal="right" vertical="center"/>
    </xf>
    <xf numFmtId="0" fontId="29" fillId="2" borderId="21" xfId="0" applyFont="1" applyFill="1" applyBorder="1" applyAlignment="1">
      <alignment horizontal="center" vertical="center"/>
    </xf>
    <xf numFmtId="0" fontId="29" fillId="2" borderId="22" xfId="0" applyFont="1" applyFill="1" applyBorder="1" applyAlignment="1">
      <alignment horizontal="center" vertical="center"/>
    </xf>
    <xf numFmtId="0" fontId="29" fillId="2" borderId="40" xfId="0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/>
    </xf>
    <xf numFmtId="0" fontId="29" fillId="2" borderId="60" xfId="0" applyFont="1" applyFill="1" applyBorder="1" applyAlignment="1">
      <alignment horizontal="center" vertical="center"/>
    </xf>
    <xf numFmtId="49" fontId="28" fillId="2" borderId="29" xfId="0" applyNumberFormat="1" applyFont="1" applyFill="1" applyBorder="1" applyAlignment="1">
      <alignment horizontal="right" vertical="center"/>
    </xf>
    <xf numFmtId="0" fontId="29" fillId="2" borderId="52" xfId="0" applyFont="1" applyFill="1" applyBorder="1" applyAlignment="1">
      <alignment horizontal="center" vertical="center"/>
    </xf>
    <xf numFmtId="0" fontId="29" fillId="2" borderId="46" xfId="0" applyFont="1" applyFill="1" applyBorder="1" applyAlignment="1">
      <alignment horizontal="center" vertical="center"/>
    </xf>
    <xf numFmtId="0" fontId="29" fillId="2" borderId="48" xfId="0" applyFont="1" applyFill="1" applyBorder="1" applyAlignment="1">
      <alignment horizontal="center" vertical="center"/>
    </xf>
    <xf numFmtId="0" fontId="29" fillId="2" borderId="33" xfId="0" applyFont="1" applyFill="1" applyBorder="1" applyAlignment="1">
      <alignment horizontal="center" vertical="center"/>
    </xf>
    <xf numFmtId="0" fontId="28" fillId="2" borderId="48" xfId="0" applyFont="1" applyFill="1" applyBorder="1" applyAlignment="1">
      <alignment horizontal="left" vertical="center"/>
    </xf>
    <xf numFmtId="0" fontId="28" fillId="2" borderId="46" xfId="0" applyFont="1" applyFill="1" applyBorder="1" applyAlignment="1">
      <alignment horizontal="left" vertical="center" wrapText="1"/>
    </xf>
    <xf numFmtId="49" fontId="29" fillId="2" borderId="6" xfId="0" applyNumberFormat="1" applyFont="1" applyFill="1" applyBorder="1" applyAlignment="1">
      <alignment horizontal="right" vertical="center"/>
    </xf>
    <xf numFmtId="0" fontId="29" fillId="2" borderId="32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16" fillId="2" borderId="0" xfId="0" applyNumberFormat="1" applyFont="1" applyFill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49" fontId="15" fillId="2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8" fillId="2" borderId="21" xfId="0" applyFont="1" applyFill="1" applyBorder="1" applyAlignment="1">
      <alignment horizontal="left" vertical="center"/>
    </xf>
    <xf numFmtId="0" fontId="28" fillId="2" borderId="60" xfId="0" applyFont="1" applyFill="1" applyBorder="1" applyAlignment="1">
      <alignment horizontal="left" vertical="center" wrapText="1"/>
    </xf>
    <xf numFmtId="0" fontId="31" fillId="4" borderId="12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center" vertical="center"/>
    </xf>
    <xf numFmtId="0" fontId="31" fillId="5" borderId="11" xfId="0" applyFont="1" applyFill="1" applyBorder="1" applyAlignment="1">
      <alignment horizontal="center" vertical="center"/>
    </xf>
    <xf numFmtId="0" fontId="29" fillId="6" borderId="38" xfId="0" applyFont="1" applyFill="1" applyBorder="1" applyAlignment="1">
      <alignment horizontal="center" vertical="center"/>
    </xf>
    <xf numFmtId="0" fontId="29" fillId="6" borderId="11" xfId="0" applyFont="1" applyFill="1" applyBorder="1" applyAlignment="1">
      <alignment horizontal="center" vertical="center"/>
    </xf>
    <xf numFmtId="0" fontId="29" fillId="6" borderId="12" xfId="0" applyFont="1" applyFill="1" applyBorder="1" applyAlignment="1">
      <alignment horizontal="center" vertical="center"/>
    </xf>
    <xf numFmtId="0" fontId="29" fillId="7" borderId="11" xfId="0" applyFont="1" applyFill="1" applyBorder="1" applyAlignment="1">
      <alignment horizontal="center" vertical="center"/>
    </xf>
    <xf numFmtId="0" fontId="29" fillId="7" borderId="12" xfId="0" applyFont="1" applyFill="1" applyBorder="1" applyAlignment="1">
      <alignment horizontal="center" vertical="center"/>
    </xf>
    <xf numFmtId="0" fontId="29" fillId="6" borderId="63" xfId="0" applyFont="1" applyFill="1" applyBorder="1" applyAlignment="1">
      <alignment horizontal="center" vertical="center"/>
    </xf>
    <xf numFmtId="0" fontId="29" fillId="8" borderId="38" xfId="0" applyFont="1" applyFill="1" applyBorder="1" applyAlignment="1">
      <alignment horizontal="center" vertical="center"/>
    </xf>
    <xf numFmtId="0" fontId="29" fillId="8" borderId="11" xfId="0" applyFont="1" applyFill="1" applyBorder="1" applyAlignment="1">
      <alignment horizontal="center" vertical="center"/>
    </xf>
    <xf numFmtId="0" fontId="29" fillId="8" borderId="12" xfId="0" applyFont="1" applyFill="1" applyBorder="1" applyAlignment="1">
      <alignment horizontal="center" vertical="center"/>
    </xf>
    <xf numFmtId="0" fontId="29" fillId="6" borderId="39" xfId="0" applyFont="1" applyFill="1" applyBorder="1" applyAlignment="1">
      <alignment horizontal="center" vertical="center"/>
    </xf>
    <xf numFmtId="0" fontId="28" fillId="8" borderId="23" xfId="0" applyFont="1" applyFill="1" applyBorder="1" applyAlignment="1">
      <alignment horizontal="center" vertical="center"/>
    </xf>
    <xf numFmtId="0" fontId="29" fillId="6" borderId="36" xfId="0" applyFont="1" applyFill="1" applyBorder="1" applyAlignment="1">
      <alignment horizontal="center" vertical="center"/>
    </xf>
    <xf numFmtId="0" fontId="29" fillId="6" borderId="20" xfId="0" applyFont="1" applyFill="1" applyBorder="1" applyAlignment="1">
      <alignment horizontal="center" vertical="center"/>
    </xf>
    <xf numFmtId="0" fontId="28" fillId="6" borderId="33" xfId="0" applyFont="1" applyFill="1" applyBorder="1" applyAlignment="1">
      <alignment horizontal="center" vertical="center"/>
    </xf>
    <xf numFmtId="0" fontId="28" fillId="2" borderId="60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34" fillId="2" borderId="11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vertical="center"/>
    </xf>
    <xf numFmtId="0" fontId="34" fillId="2" borderId="7" xfId="0" applyFont="1" applyFill="1" applyBorder="1" applyAlignment="1">
      <alignment vertical="center"/>
    </xf>
    <xf numFmtId="0" fontId="30" fillId="3" borderId="47" xfId="0" applyFont="1" applyFill="1" applyBorder="1" applyAlignment="1">
      <alignment horizontal="left" vertical="center"/>
    </xf>
    <xf numFmtId="0" fontId="31" fillId="2" borderId="15" xfId="0" applyFont="1" applyFill="1" applyBorder="1" applyAlignment="1">
      <alignment horizontal="left" vertical="center"/>
    </xf>
    <xf numFmtId="0" fontId="20" fillId="2" borderId="15" xfId="0" applyFont="1" applyFill="1" applyBorder="1" applyAlignment="1">
      <alignment horizontal="left" vertical="center"/>
    </xf>
    <xf numFmtId="0" fontId="30" fillId="3" borderId="47" xfId="0" applyFont="1" applyFill="1" applyBorder="1" applyAlignment="1">
      <alignment horizontal="left" vertical="center" wrapText="1"/>
    </xf>
    <xf numFmtId="0" fontId="31" fillId="2" borderId="15" xfId="0" applyFont="1" applyFill="1" applyBorder="1" applyAlignment="1">
      <alignment horizontal="left" vertical="center" wrapText="1"/>
    </xf>
    <xf numFmtId="0" fontId="31" fillId="2" borderId="55" xfId="0" applyFont="1" applyFill="1" applyBorder="1" applyAlignment="1">
      <alignment horizontal="left" vertical="center" wrapText="1"/>
    </xf>
    <xf numFmtId="0" fontId="30" fillId="9" borderId="47" xfId="0" applyFont="1" applyFill="1" applyBorder="1" applyAlignment="1">
      <alignment horizontal="right" vertical="center"/>
    </xf>
    <xf numFmtId="0" fontId="30" fillId="9" borderId="21" xfId="0" applyFont="1" applyFill="1" applyBorder="1" applyAlignment="1">
      <alignment horizontal="center" vertical="center"/>
    </xf>
    <xf numFmtId="0" fontId="30" fillId="9" borderId="60" xfId="0" applyFont="1" applyFill="1" applyBorder="1" applyAlignment="1">
      <alignment horizontal="center" vertical="center"/>
    </xf>
    <xf numFmtId="0" fontId="30" fillId="9" borderId="38" xfId="0" applyFont="1" applyFill="1" applyBorder="1" applyAlignment="1">
      <alignment horizontal="center" vertical="center"/>
    </xf>
    <xf numFmtId="0" fontId="30" fillId="9" borderId="14" xfId="0" applyFont="1" applyFill="1" applyBorder="1" applyAlignment="1">
      <alignment horizontal="center" vertical="center"/>
    </xf>
    <xf numFmtId="49" fontId="31" fillId="0" borderId="15" xfId="0" applyNumberFormat="1" applyFont="1" applyBorder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0" fillId="9" borderId="11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3" xfId="0" applyFont="1" applyFill="1" applyBorder="1" applyAlignment="1">
      <alignment vertical="center"/>
    </xf>
    <xf numFmtId="0" fontId="20" fillId="2" borderId="73" xfId="0" applyFont="1" applyFill="1" applyBorder="1" applyAlignment="1">
      <alignment vertical="center"/>
    </xf>
    <xf numFmtId="49" fontId="32" fillId="2" borderId="51" xfId="0" applyNumberFormat="1" applyFont="1" applyFill="1" applyBorder="1" applyAlignment="1">
      <alignment horizontal="right" vertical="center"/>
    </xf>
    <xf numFmtId="0" fontId="32" fillId="2" borderId="18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42" xfId="0" applyFont="1" applyFill="1" applyBorder="1" applyAlignment="1">
      <alignment horizontal="center" vertical="center"/>
    </xf>
    <xf numFmtId="0" fontId="32" fillId="2" borderId="20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4" fillId="2" borderId="72" xfId="0" applyFont="1" applyFill="1" applyBorder="1" applyAlignment="1">
      <alignment vertical="center"/>
    </xf>
    <xf numFmtId="0" fontId="33" fillId="2" borderId="45" xfId="0" applyFont="1" applyFill="1" applyBorder="1" applyAlignment="1">
      <alignment horizontal="center" vertical="center"/>
    </xf>
    <xf numFmtId="0" fontId="33" fillId="2" borderId="36" xfId="0" applyFont="1" applyFill="1" applyBorder="1" applyAlignment="1">
      <alignment horizontal="center" vertical="center"/>
    </xf>
    <xf numFmtId="0" fontId="33" fillId="2" borderId="34" xfId="0" applyFont="1" applyFill="1" applyBorder="1" applyAlignment="1">
      <alignment horizontal="center" vertical="center"/>
    </xf>
    <xf numFmtId="0" fontId="33" fillId="2" borderId="41" xfId="0" applyFont="1" applyFill="1" applyBorder="1" applyAlignment="1">
      <alignment horizontal="center" vertical="center"/>
    </xf>
    <xf numFmtId="0" fontId="33" fillId="2" borderId="14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left" vertical="center"/>
    </xf>
    <xf numFmtId="0" fontId="9" fillId="2" borderId="36" xfId="0" applyFont="1" applyFill="1" applyBorder="1" applyAlignment="1">
      <alignment vertical="center"/>
    </xf>
    <xf numFmtId="0" fontId="34" fillId="2" borderId="50" xfId="0" applyFont="1" applyFill="1" applyBorder="1" applyAlignment="1">
      <alignment vertical="center"/>
    </xf>
    <xf numFmtId="0" fontId="33" fillId="2" borderId="0" xfId="0" applyFont="1" applyFill="1" applyAlignment="1">
      <alignment vertical="center"/>
    </xf>
    <xf numFmtId="0" fontId="33" fillId="2" borderId="17" xfId="0" applyFont="1" applyFill="1" applyBorder="1" applyAlignment="1">
      <alignment vertical="center"/>
    </xf>
    <xf numFmtId="0" fontId="33" fillId="2" borderId="16" xfId="0" applyFont="1" applyFill="1" applyBorder="1" applyAlignment="1">
      <alignment horizontal="center" vertical="center"/>
    </xf>
    <xf numFmtId="0" fontId="33" fillId="2" borderId="12" xfId="0" applyFont="1" applyFill="1" applyBorder="1" applyAlignment="1">
      <alignment horizontal="center" vertical="center"/>
    </xf>
    <xf numFmtId="0" fontId="33" fillId="2" borderId="1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36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33" fillId="2" borderId="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vertical="center"/>
    </xf>
    <xf numFmtId="0" fontId="33" fillId="2" borderId="0" xfId="0" applyFont="1" applyFill="1" applyAlignment="1">
      <alignment vertical="center" wrapText="1"/>
    </xf>
    <xf numFmtId="0" fontId="33" fillId="2" borderId="17" xfId="0" applyFont="1" applyFill="1" applyBorder="1" applyAlignment="1">
      <alignment vertical="center" wrapText="1"/>
    </xf>
    <xf numFmtId="0" fontId="33" fillId="2" borderId="42" xfId="0" applyFont="1" applyFill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61" xfId="0" applyFont="1" applyFill="1" applyBorder="1" applyAlignment="1">
      <alignment horizontal="center" vertical="center"/>
    </xf>
    <xf numFmtId="0" fontId="36" fillId="2" borderId="19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vertical="center"/>
    </xf>
    <xf numFmtId="0" fontId="29" fillId="0" borderId="2" xfId="0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 wrapText="1"/>
    </xf>
    <xf numFmtId="0" fontId="29" fillId="0" borderId="35" xfId="0" applyFont="1" applyBorder="1" applyAlignment="1">
      <alignment horizontal="left" vertical="center" wrapText="1"/>
    </xf>
    <xf numFmtId="0" fontId="17" fillId="2" borderId="0" xfId="0" applyFont="1" applyFill="1" applyAlignment="1">
      <alignment vertical="center"/>
    </xf>
    <xf numFmtId="49" fontId="20" fillId="0" borderId="3" xfId="1" applyNumberFormat="1" applyFont="1" applyFill="1" applyBorder="1" applyAlignment="1" applyProtection="1">
      <alignment horizontal="center" vertical="center"/>
    </xf>
    <xf numFmtId="49" fontId="31" fillId="0" borderId="55" xfId="0" applyNumberFormat="1" applyFont="1" applyBorder="1" applyAlignment="1">
      <alignment horizontal="right" vertical="center"/>
    </xf>
    <xf numFmtId="0" fontId="31" fillId="3" borderId="62" xfId="0" applyFont="1" applyFill="1" applyBorder="1" applyAlignment="1">
      <alignment horizontal="center" vertical="center"/>
    </xf>
    <xf numFmtId="0" fontId="31" fillId="3" borderId="63" xfId="0" applyFont="1" applyFill="1" applyBorder="1" applyAlignment="1">
      <alignment horizontal="center" vertical="center"/>
    </xf>
    <xf numFmtId="0" fontId="31" fillId="5" borderId="63" xfId="0" applyFont="1" applyFill="1" applyBorder="1" applyAlignment="1">
      <alignment horizontal="center" vertical="center"/>
    </xf>
    <xf numFmtId="49" fontId="29" fillId="2" borderId="44" xfId="0" applyNumberFormat="1" applyFont="1" applyFill="1" applyBorder="1" applyAlignment="1">
      <alignment horizontal="right" vertical="center"/>
    </xf>
    <xf numFmtId="49" fontId="29" fillId="2" borderId="51" xfId="0" applyNumberFormat="1" applyFont="1" applyFill="1" applyBorder="1" applyAlignment="1">
      <alignment horizontal="right" vertical="center"/>
    </xf>
    <xf numFmtId="49" fontId="29" fillId="2" borderId="74" xfId="0" applyNumberFormat="1" applyFont="1" applyFill="1" applyBorder="1" applyAlignment="1">
      <alignment horizontal="right" vertical="center"/>
    </xf>
    <xf numFmtId="0" fontId="31" fillId="2" borderId="55" xfId="0" applyFont="1" applyFill="1" applyBorder="1" applyAlignment="1">
      <alignment horizontal="left" vertical="center"/>
    </xf>
    <xf numFmtId="0" fontId="31" fillId="2" borderId="54" xfId="0" applyFont="1" applyFill="1" applyBorder="1" applyAlignment="1">
      <alignment horizontal="left" vertical="center"/>
    </xf>
    <xf numFmtId="0" fontId="20" fillId="2" borderId="54" xfId="0" applyFont="1" applyFill="1" applyBorder="1" applyAlignment="1">
      <alignment vertical="center"/>
    </xf>
    <xf numFmtId="49" fontId="31" fillId="0" borderId="54" xfId="0" applyNumberFormat="1" applyFont="1" applyBorder="1" applyAlignment="1">
      <alignment horizontal="right" vertical="center"/>
    </xf>
    <xf numFmtId="0" fontId="31" fillId="0" borderId="38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31" fillId="3" borderId="38" xfId="0" applyFont="1" applyFill="1" applyBorder="1" applyAlignment="1">
      <alignment horizontal="center" vertical="center"/>
    </xf>
    <xf numFmtId="0" fontId="31" fillId="3" borderId="39" xfId="0" applyFont="1" applyFill="1" applyBorder="1" applyAlignment="1">
      <alignment horizontal="center" vertical="center"/>
    </xf>
    <xf numFmtId="0" fontId="31" fillId="2" borderId="38" xfId="0" applyFont="1" applyFill="1" applyBorder="1" applyAlignment="1">
      <alignment horizontal="center" vertical="center"/>
    </xf>
    <xf numFmtId="0" fontId="31" fillId="2" borderId="39" xfId="0" applyFont="1" applyFill="1" applyBorder="1" applyAlignment="1">
      <alignment horizontal="center" vertical="center"/>
    </xf>
    <xf numFmtId="0" fontId="20" fillId="3" borderId="47" xfId="0" applyFont="1" applyFill="1" applyBorder="1" applyAlignment="1">
      <alignment vertical="center"/>
    </xf>
    <xf numFmtId="0" fontId="20" fillId="4" borderId="39" xfId="0" applyFont="1" applyFill="1" applyBorder="1" applyAlignment="1">
      <alignment horizontal="center" vertical="center"/>
    </xf>
    <xf numFmtId="0" fontId="20" fillId="5" borderId="38" xfId="0" applyFont="1" applyFill="1" applyBorder="1" applyAlignment="1">
      <alignment horizontal="center" vertical="center"/>
    </xf>
    <xf numFmtId="0" fontId="28" fillId="2" borderId="3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0" fontId="28" fillId="2" borderId="45" xfId="0" applyFont="1" applyFill="1" applyBorder="1" applyAlignment="1">
      <alignment horizontal="center" vertical="center"/>
    </xf>
    <xf numFmtId="0" fontId="28" fillId="2" borderId="36" xfId="0" applyFont="1" applyFill="1" applyBorder="1" applyAlignment="1">
      <alignment horizontal="center" vertical="center"/>
    </xf>
    <xf numFmtId="49" fontId="28" fillId="2" borderId="27" xfId="0" applyNumberFormat="1" applyFont="1" applyFill="1" applyBorder="1" applyAlignment="1">
      <alignment horizontal="right" vertical="center"/>
    </xf>
    <xf numFmtId="0" fontId="20" fillId="2" borderId="3" xfId="0" applyFont="1" applyFill="1" applyBorder="1" applyAlignment="1">
      <alignment horizontal="center" vertical="center"/>
    </xf>
    <xf numFmtId="0" fontId="31" fillId="2" borderId="54" xfId="0" applyFont="1" applyFill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/>
    </xf>
    <xf numFmtId="0" fontId="31" fillId="4" borderId="39" xfId="0" applyFont="1" applyFill="1" applyBorder="1" applyAlignment="1">
      <alignment horizontal="center" vertical="center"/>
    </xf>
    <xf numFmtId="0" fontId="29" fillId="2" borderId="47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28" fillId="2" borderId="47" xfId="0" applyFont="1" applyFill="1" applyBorder="1" applyAlignment="1">
      <alignment horizontal="center" vertical="center"/>
    </xf>
    <xf numFmtId="0" fontId="30" fillId="9" borderId="40" xfId="0" applyFont="1" applyFill="1" applyBorder="1" applyAlignment="1">
      <alignment horizontal="center" vertical="center"/>
    </xf>
    <xf numFmtId="0" fontId="30" fillId="9" borderId="22" xfId="0" applyFont="1" applyFill="1" applyBorder="1" applyAlignment="1">
      <alignment horizontal="center" vertical="center"/>
    </xf>
    <xf numFmtId="49" fontId="21" fillId="0" borderId="0" xfId="0" applyNumberFormat="1" applyFont="1" applyAlignment="1">
      <alignment horizontal="center"/>
    </xf>
    <xf numFmtId="49" fontId="11" fillId="0" borderId="48" xfId="0" applyNumberFormat="1" applyFont="1" applyBorder="1" applyAlignment="1" applyProtection="1">
      <alignment horizontal="center" vertical="center" textRotation="90"/>
      <protection hidden="1"/>
    </xf>
    <xf numFmtId="49" fontId="11" fillId="0" borderId="49" xfId="0" applyNumberFormat="1" applyFont="1" applyBorder="1" applyAlignment="1" applyProtection="1">
      <alignment horizontal="center" vertical="center" textRotation="90"/>
      <protection hidden="1"/>
    </xf>
    <xf numFmtId="49" fontId="11" fillId="0" borderId="38" xfId="0" applyNumberFormat="1" applyFont="1" applyBorder="1" applyAlignment="1" applyProtection="1">
      <alignment horizontal="center" vertical="center" textRotation="90"/>
      <protection hidden="1"/>
    </xf>
    <xf numFmtId="49" fontId="2" fillId="0" borderId="71" xfId="0" applyNumberFormat="1" applyFont="1" applyBorder="1" applyAlignment="1" applyProtection="1">
      <alignment horizontal="center" vertical="center"/>
      <protection hidden="1"/>
    </xf>
    <xf numFmtId="49" fontId="11" fillId="0" borderId="66" xfId="0" applyNumberFormat="1" applyFont="1" applyBorder="1" applyProtection="1">
      <protection hidden="1"/>
    </xf>
    <xf numFmtId="49" fontId="11" fillId="0" borderId="45" xfId="0" applyNumberFormat="1" applyFont="1" applyBorder="1" applyProtection="1">
      <protection hidden="1"/>
    </xf>
    <xf numFmtId="49" fontId="2" fillId="0" borderId="32" xfId="0" applyNumberFormat="1" applyFont="1" applyBorder="1" applyAlignment="1" applyProtection="1">
      <alignment horizontal="center" vertical="center" textRotation="90"/>
      <protection hidden="1"/>
    </xf>
    <xf numFmtId="49" fontId="2" fillId="0" borderId="4" xfId="0" applyNumberFormat="1" applyFont="1" applyBorder="1" applyAlignment="1" applyProtection="1">
      <alignment horizontal="center" vertical="center" textRotation="90"/>
      <protection hidden="1"/>
    </xf>
    <xf numFmtId="49" fontId="2" fillId="0" borderId="13" xfId="0" applyNumberFormat="1" applyFont="1" applyBorder="1" applyAlignment="1" applyProtection="1">
      <alignment horizontal="center" vertical="center" textRotation="90"/>
      <protection hidden="1"/>
    </xf>
    <xf numFmtId="49" fontId="2" fillId="0" borderId="35" xfId="0" applyNumberFormat="1" applyFont="1" applyBorder="1" applyAlignment="1" applyProtection="1">
      <alignment horizontal="center" vertical="center"/>
      <protection hidden="1"/>
    </xf>
    <xf numFmtId="49" fontId="2" fillId="0" borderId="66" xfId="0" applyNumberFormat="1" applyFont="1" applyBorder="1" applyAlignment="1" applyProtection="1">
      <alignment horizontal="center" vertical="center"/>
      <protection hidden="1"/>
    </xf>
    <xf numFmtId="49" fontId="2" fillId="0" borderId="45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 textRotation="90"/>
      <protection hidden="1"/>
    </xf>
    <xf numFmtId="49" fontId="2" fillId="0" borderId="36" xfId="0" applyNumberFormat="1" applyFont="1" applyBorder="1" applyAlignment="1" applyProtection="1">
      <alignment horizontal="center" vertical="center"/>
      <protection hidden="1"/>
    </xf>
    <xf numFmtId="49" fontId="20" fillId="0" borderId="2" xfId="1" applyNumberFormat="1" applyFont="1" applyFill="1" applyBorder="1" applyAlignment="1" applyProtection="1">
      <alignment horizontal="center" vertical="center"/>
    </xf>
    <xf numFmtId="49" fontId="20" fillId="0" borderId="4" xfId="1" applyNumberFormat="1" applyFont="1" applyFill="1" applyBorder="1" applyAlignment="1" applyProtection="1">
      <alignment horizontal="center" vertical="center"/>
    </xf>
    <xf numFmtId="49" fontId="20" fillId="0" borderId="13" xfId="1" applyNumberFormat="1" applyFont="1" applyFill="1" applyBorder="1" applyAlignment="1" applyProtection="1">
      <alignment horizontal="center" vertical="center"/>
    </xf>
    <xf numFmtId="49" fontId="20" fillId="0" borderId="3" xfId="1" applyNumberFormat="1" applyFont="1" applyFill="1" applyBorder="1" applyAlignment="1" applyProtection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textRotation="90"/>
      <protection hidden="1"/>
    </xf>
    <xf numFmtId="49" fontId="2" fillId="0" borderId="12" xfId="0" applyNumberFormat="1" applyFont="1" applyBorder="1" applyAlignment="1" applyProtection="1">
      <alignment horizontal="center" vertical="center" textRotation="90"/>
      <protection hidden="1"/>
    </xf>
    <xf numFmtId="49" fontId="19" fillId="0" borderId="11" xfId="0" applyNumberFormat="1" applyFont="1" applyBorder="1" applyAlignment="1" applyProtection="1">
      <alignment horizontal="center" vertical="center"/>
      <protection hidden="1"/>
    </xf>
    <xf numFmtId="49" fontId="20" fillId="0" borderId="63" xfId="1" applyNumberFormat="1" applyFont="1" applyFill="1" applyBorder="1" applyAlignment="1" applyProtection="1">
      <alignment horizontal="center" vertical="center"/>
    </xf>
    <xf numFmtId="49" fontId="20" fillId="0" borderId="67" xfId="1" applyNumberFormat="1" applyFont="1" applyFill="1" applyBorder="1" applyAlignment="1" applyProtection="1">
      <alignment horizontal="center" vertical="center"/>
    </xf>
    <xf numFmtId="49" fontId="19" fillId="0" borderId="51" xfId="0" applyNumberFormat="1" applyFont="1" applyBorder="1" applyAlignment="1" applyProtection="1">
      <alignment horizontal="center" vertical="center"/>
      <protection hidden="1"/>
    </xf>
    <xf numFmtId="49" fontId="19" fillId="0" borderId="30" xfId="0" applyNumberFormat="1" applyFont="1" applyBorder="1" applyAlignment="1" applyProtection="1">
      <alignment horizontal="center" vertical="center"/>
      <protection hidden="1"/>
    </xf>
    <xf numFmtId="49" fontId="19" fillId="0" borderId="68" xfId="0" applyNumberFormat="1" applyFont="1" applyBorder="1" applyAlignment="1" applyProtection="1">
      <alignment horizontal="center" vertical="center"/>
      <protection hidden="1"/>
    </xf>
    <xf numFmtId="49" fontId="20" fillId="0" borderId="2" xfId="0" applyNumberFormat="1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49" fontId="22" fillId="0" borderId="37" xfId="0" applyNumberFormat="1" applyFont="1" applyBorder="1" applyAlignment="1">
      <alignment horizontal="center" vertical="center"/>
    </xf>
    <xf numFmtId="49" fontId="20" fillId="0" borderId="58" xfId="1" applyNumberFormat="1" applyFont="1" applyFill="1" applyBorder="1" applyAlignment="1" applyProtection="1">
      <alignment horizontal="center" vertical="center"/>
    </xf>
    <xf numFmtId="49" fontId="20" fillId="0" borderId="37" xfId="0" applyNumberFormat="1" applyFont="1" applyBorder="1" applyAlignment="1">
      <alignment horizontal="center" vertical="center"/>
    </xf>
    <xf numFmtId="49" fontId="20" fillId="0" borderId="58" xfId="0" applyNumberFormat="1" applyFont="1" applyBorder="1" applyAlignment="1">
      <alignment horizontal="center" vertical="center"/>
    </xf>
    <xf numFmtId="49" fontId="19" fillId="0" borderId="19" xfId="0" applyNumberFormat="1" applyFont="1" applyBorder="1" applyAlignment="1" applyProtection="1">
      <alignment horizontal="center" vertical="center"/>
      <protection hidden="1"/>
    </xf>
    <xf numFmtId="49" fontId="20" fillId="0" borderId="37" xfId="1" applyNumberFormat="1" applyFont="1" applyFill="1" applyBorder="1" applyAlignment="1" applyProtection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49" fontId="20" fillId="0" borderId="20" xfId="0" applyNumberFormat="1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49" fontId="31" fillId="0" borderId="55" xfId="0" applyNumberFormat="1" applyFont="1" applyBorder="1" applyAlignment="1">
      <alignment horizontal="right" vertical="center"/>
    </xf>
    <xf numFmtId="49" fontId="31" fillId="0" borderId="54" xfId="0" applyNumberFormat="1" applyFont="1" applyBorder="1" applyAlignment="1">
      <alignment horizontal="right" vertical="center"/>
    </xf>
    <xf numFmtId="0" fontId="34" fillId="2" borderId="32" xfId="0" applyFont="1" applyFill="1" applyBorder="1" applyAlignment="1">
      <alignment horizontal="center" textRotation="90" wrapText="1"/>
    </xf>
    <xf numFmtId="0" fontId="34" fillId="2" borderId="4" xfId="0" applyFont="1" applyFill="1" applyBorder="1" applyAlignment="1">
      <alignment horizontal="center" textRotation="90" wrapText="1"/>
    </xf>
    <xf numFmtId="0" fontId="34" fillId="2" borderId="58" xfId="0" applyFont="1" applyFill="1" applyBorder="1" applyAlignment="1">
      <alignment horizontal="center" textRotation="90" wrapText="1"/>
    </xf>
    <xf numFmtId="49" fontId="29" fillId="2" borderId="24" xfId="0" applyNumberFormat="1" applyFont="1" applyFill="1" applyBorder="1" applyAlignment="1">
      <alignment horizontal="right" vertical="center"/>
    </xf>
    <xf numFmtId="49" fontId="29" fillId="2" borderId="25" xfId="0" applyNumberFormat="1" applyFont="1" applyFill="1" applyBorder="1" applyAlignment="1">
      <alignment horizontal="right" vertical="center"/>
    </xf>
    <xf numFmtId="49" fontId="29" fillId="2" borderId="26" xfId="0" applyNumberFormat="1" applyFont="1" applyFill="1" applyBorder="1" applyAlignment="1">
      <alignment horizontal="right" vertical="center"/>
    </xf>
    <xf numFmtId="0" fontId="33" fillId="2" borderId="11" xfId="0" applyFont="1" applyFill="1" applyBorder="1" applyAlignment="1">
      <alignment horizontal="left" vertical="center"/>
    </xf>
    <xf numFmtId="0" fontId="33" fillId="2" borderId="16" xfId="0" applyFont="1" applyFill="1" applyBorder="1" applyAlignment="1">
      <alignment horizontal="left" vertical="center"/>
    </xf>
    <xf numFmtId="0" fontId="33" fillId="2" borderId="3" xfId="0" applyFont="1" applyFill="1" applyBorder="1" applyAlignment="1">
      <alignment horizontal="left" vertical="center"/>
    </xf>
    <xf numFmtId="0" fontId="33" fillId="2" borderId="12" xfId="0" applyFont="1" applyFill="1" applyBorder="1" applyAlignment="1">
      <alignment horizontal="left" vertical="center"/>
    </xf>
    <xf numFmtId="0" fontId="33" fillId="2" borderId="19" xfId="0" applyFont="1" applyFill="1" applyBorder="1" applyAlignment="1">
      <alignment horizontal="left" vertical="center"/>
    </xf>
    <xf numFmtId="0" fontId="33" fillId="2" borderId="42" xfId="0" applyFont="1" applyFill="1" applyBorder="1" applyAlignment="1">
      <alignment horizontal="left" vertical="center"/>
    </xf>
    <xf numFmtId="0" fontId="33" fillId="2" borderId="37" xfId="0" applyFont="1" applyFill="1" applyBorder="1" applyAlignment="1">
      <alignment horizontal="left" vertical="center"/>
    </xf>
    <xf numFmtId="0" fontId="33" fillId="2" borderId="20" xfId="0" applyFont="1" applyFill="1" applyBorder="1" applyAlignment="1">
      <alignment horizontal="left" vertical="center"/>
    </xf>
    <xf numFmtId="0" fontId="34" fillId="2" borderId="50" xfId="0" applyFont="1" applyFill="1" applyBorder="1" applyAlignment="1">
      <alignment horizontal="lef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17" xfId="0" applyFont="1" applyFill="1" applyBorder="1" applyAlignment="1">
      <alignment horizontal="left" vertical="center" wrapText="1"/>
    </xf>
    <xf numFmtId="0" fontId="33" fillId="2" borderId="50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17" xfId="0" applyFont="1" applyFill="1" applyBorder="1" applyAlignment="1">
      <alignment horizontal="left" vertical="center" wrapText="1"/>
    </xf>
    <xf numFmtId="0" fontId="33" fillId="2" borderId="56" xfId="0" applyFont="1" applyFill="1" applyBorder="1" applyAlignment="1">
      <alignment horizontal="left" vertical="center" wrapText="1"/>
    </xf>
    <xf numFmtId="0" fontId="33" fillId="2" borderId="73" xfId="0" applyFont="1" applyFill="1" applyBorder="1" applyAlignment="1">
      <alignment horizontal="left" vertical="center" wrapText="1"/>
    </xf>
    <xf numFmtId="0" fontId="33" fillId="2" borderId="28" xfId="0" applyFont="1" applyFill="1" applyBorder="1" applyAlignment="1">
      <alignment horizontal="left" vertical="center" wrapText="1"/>
    </xf>
    <xf numFmtId="0" fontId="9" fillId="2" borderId="5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33" fillId="2" borderId="11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horizontal="left" vertical="center" wrapText="1"/>
    </xf>
    <xf numFmtId="0" fontId="33" fillId="2" borderId="3" xfId="0" applyFont="1" applyFill="1" applyBorder="1" applyAlignment="1">
      <alignment horizontal="left" vertical="center" wrapText="1"/>
    </xf>
    <xf numFmtId="0" fontId="33" fillId="2" borderId="12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textRotation="90"/>
    </xf>
    <xf numFmtId="0" fontId="34" fillId="2" borderId="50" xfId="0" applyFont="1" applyFill="1" applyBorder="1" applyAlignment="1">
      <alignment horizontal="center" vertical="center" textRotation="90"/>
    </xf>
    <xf numFmtId="0" fontId="34" fillId="2" borderId="56" xfId="0" applyFont="1" applyFill="1" applyBorder="1" applyAlignment="1">
      <alignment horizontal="center" vertical="center" textRotation="90"/>
    </xf>
    <xf numFmtId="0" fontId="28" fillId="2" borderId="9" xfId="0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left" vertical="center"/>
    </xf>
    <xf numFmtId="0" fontId="32" fillId="2" borderId="51" xfId="0" applyFont="1" applyFill="1" applyBorder="1" applyAlignment="1">
      <alignment horizontal="left" vertical="center"/>
    </xf>
    <xf numFmtId="0" fontId="32" fillId="2" borderId="30" xfId="0" applyFont="1" applyFill="1" applyBorder="1" applyAlignment="1">
      <alignment horizontal="left" vertical="center"/>
    </xf>
    <xf numFmtId="0" fontId="33" fillId="2" borderId="34" xfId="0" applyFont="1" applyFill="1" applyBorder="1" applyAlignment="1">
      <alignment horizontal="left" vertical="center"/>
    </xf>
    <xf numFmtId="0" fontId="33" fillId="2" borderId="45" xfId="0" applyFont="1" applyFill="1" applyBorder="1" applyAlignment="1">
      <alignment horizontal="left" vertical="center"/>
    </xf>
    <xf numFmtId="0" fontId="33" fillId="2" borderId="35" xfId="0" applyFont="1" applyFill="1" applyBorder="1" applyAlignment="1">
      <alignment horizontal="left" vertical="center"/>
    </xf>
    <xf numFmtId="0" fontId="33" fillId="2" borderId="36" xfId="0" applyFont="1" applyFill="1" applyBorder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34" fillId="2" borderId="6" xfId="0" applyFont="1" applyFill="1" applyBorder="1" applyAlignment="1">
      <alignment horizontal="center" vertical="center" textRotation="90" wrapText="1"/>
    </xf>
    <xf numFmtId="0" fontId="34" fillId="2" borderId="50" xfId="0" applyFont="1" applyFill="1" applyBorder="1" applyAlignment="1">
      <alignment horizontal="center" vertical="center" textRotation="90" wrapText="1"/>
    </xf>
    <xf numFmtId="0" fontId="34" fillId="2" borderId="56" xfId="0" applyFont="1" applyFill="1" applyBorder="1" applyAlignment="1">
      <alignment horizontal="center" vertical="center" textRotation="90" wrapText="1"/>
    </xf>
    <xf numFmtId="0" fontId="34" fillId="2" borderId="24" xfId="0" applyFont="1" applyFill="1" applyBorder="1" applyAlignment="1">
      <alignment horizontal="center" vertical="center" wrapText="1"/>
    </xf>
    <xf numFmtId="0" fontId="34" fillId="2" borderId="25" xfId="0" applyFont="1" applyFill="1" applyBorder="1" applyAlignment="1">
      <alignment horizontal="center" vertical="center" wrapText="1"/>
    </xf>
    <xf numFmtId="0" fontId="34" fillId="2" borderId="26" xfId="0" applyFont="1" applyFill="1" applyBorder="1" applyAlignment="1">
      <alignment horizontal="center" vertical="center" wrapText="1"/>
    </xf>
    <xf numFmtId="49" fontId="34" fillId="2" borderId="24" xfId="0" applyNumberFormat="1" applyFont="1" applyFill="1" applyBorder="1" applyAlignment="1">
      <alignment horizontal="center" vertical="center" textRotation="90" wrapText="1"/>
    </xf>
    <xf numFmtId="49" fontId="34" fillId="2" borderId="25" xfId="0" applyNumberFormat="1" applyFont="1" applyFill="1" applyBorder="1" applyAlignment="1">
      <alignment horizontal="center" vertical="center" textRotation="90" wrapText="1"/>
    </xf>
    <xf numFmtId="49" fontId="34" fillId="2" borderId="26" xfId="0" applyNumberFormat="1" applyFont="1" applyFill="1" applyBorder="1" applyAlignment="1">
      <alignment horizontal="center" vertical="center" textRotation="90" wrapText="1"/>
    </xf>
    <xf numFmtId="0" fontId="34" fillId="2" borderId="40" xfId="0" applyFont="1" applyFill="1" applyBorder="1" applyAlignment="1">
      <alignment horizontal="center" vertical="center" wrapText="1"/>
    </xf>
    <xf numFmtId="0" fontId="34" fillId="2" borderId="22" xfId="0" applyFont="1" applyFill="1" applyBorder="1" applyAlignment="1">
      <alignment horizontal="center" vertical="center" wrapText="1"/>
    </xf>
    <xf numFmtId="0" fontId="34" fillId="2" borderId="60" xfId="0" applyFont="1" applyFill="1" applyBorder="1" applyAlignment="1">
      <alignment horizontal="center" vertical="center" wrapText="1"/>
    </xf>
    <xf numFmtId="0" fontId="34" fillId="2" borderId="18" xfId="0" applyFont="1" applyFill="1" applyBorder="1" applyAlignment="1">
      <alignment horizontal="center" textRotation="90" wrapText="1"/>
    </xf>
    <xf numFmtId="0" fontId="34" fillId="2" borderId="53" xfId="0" applyFont="1" applyFill="1" applyBorder="1" applyAlignment="1">
      <alignment horizontal="center" textRotation="90" wrapText="1"/>
    </xf>
    <xf numFmtId="0" fontId="34" fillId="2" borderId="57" xfId="0" applyFont="1" applyFill="1" applyBorder="1" applyAlignment="1">
      <alignment horizontal="center" textRotation="90" wrapText="1"/>
    </xf>
    <xf numFmtId="0" fontId="34" fillId="2" borderId="2" xfId="0" applyFont="1" applyFill="1" applyBorder="1" applyAlignment="1">
      <alignment horizontal="center" textRotation="90" wrapText="1"/>
    </xf>
    <xf numFmtId="0" fontId="34" fillId="2" borderId="21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center" vertical="center" wrapText="1"/>
    </xf>
    <xf numFmtId="0" fontId="34" fillId="2" borderId="71" xfId="0" applyFont="1" applyFill="1" applyBorder="1" applyAlignment="1">
      <alignment horizontal="center" vertical="center" wrapText="1"/>
    </xf>
    <xf numFmtId="0" fontId="34" fillId="2" borderId="66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wrapText="1"/>
    </xf>
    <xf numFmtId="0" fontId="35" fillId="2" borderId="8" xfId="0" applyFont="1" applyFill="1" applyBorder="1" applyAlignment="1">
      <alignment horizontal="center" wrapText="1"/>
    </xf>
    <xf numFmtId="0" fontId="33" fillId="2" borderId="62" xfId="0" applyFont="1" applyFill="1" applyBorder="1" applyAlignment="1">
      <alignment horizontal="center" vertical="center" textRotation="90" wrapText="1"/>
    </xf>
    <xf numFmtId="0" fontId="33" fillId="2" borderId="69" xfId="0" applyFont="1" applyFill="1" applyBorder="1" applyAlignment="1">
      <alignment horizontal="center" vertical="center" textRotation="90" wrapText="1"/>
    </xf>
    <xf numFmtId="0" fontId="33" fillId="2" borderId="63" xfId="0" applyFont="1" applyFill="1" applyBorder="1" applyAlignment="1">
      <alignment horizontal="center" vertical="center" textRotation="90" wrapText="1"/>
    </xf>
    <xf numFmtId="0" fontId="33" fillId="2" borderId="70" xfId="0" applyFont="1" applyFill="1" applyBorder="1" applyAlignment="1">
      <alignment horizontal="center" vertical="center" textRotation="90" wrapText="1"/>
    </xf>
    <xf numFmtId="0" fontId="34" fillId="2" borderId="43" xfId="0" applyFont="1" applyFill="1" applyBorder="1" applyAlignment="1">
      <alignment horizontal="center" vertical="center"/>
    </xf>
    <xf numFmtId="0" fontId="34" fillId="2" borderId="31" xfId="0" applyFont="1" applyFill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49" fontId="25" fillId="0" borderId="32" xfId="0" applyNumberFormat="1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1" fillId="0" borderId="29" xfId="0" applyFont="1" applyBorder="1" applyAlignment="1">
      <alignment horizontal="right"/>
    </xf>
    <xf numFmtId="0" fontId="21" fillId="0" borderId="64" xfId="0" applyFont="1" applyBorder="1" applyAlignment="1">
      <alignment horizontal="right"/>
    </xf>
    <xf numFmtId="0" fontId="21" fillId="0" borderId="40" xfId="0" applyFont="1" applyBorder="1" applyAlignment="1">
      <alignment horizontal="right"/>
    </xf>
    <xf numFmtId="0" fontId="19" fillId="0" borderId="4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21" fillId="0" borderId="36" xfId="0" applyFont="1" applyBorder="1" applyAlignment="1">
      <alignment vertical="center" wrapText="1"/>
    </xf>
    <xf numFmtId="0" fontId="21" fillId="0" borderId="63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1" fillId="0" borderId="62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left" vertical="center" wrapText="1"/>
    </xf>
    <xf numFmtId="0" fontId="19" fillId="2" borderId="37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37" xfId="0" applyFont="1" applyBorder="1" applyAlignment="1">
      <alignment horizontal="left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2" borderId="35" xfId="0" applyFont="1" applyFill="1" applyBorder="1" applyAlignment="1">
      <alignment horizontal="left" vertical="center" wrapText="1"/>
    </xf>
    <xf numFmtId="0" fontId="19" fillId="0" borderId="35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right" vertical="center" wrapText="1"/>
    </xf>
    <xf numFmtId="0" fontId="19" fillId="0" borderId="64" xfId="0" applyFont="1" applyBorder="1" applyAlignment="1">
      <alignment horizontal="right" vertical="center" wrapText="1"/>
    </xf>
    <xf numFmtId="0" fontId="19" fillId="0" borderId="40" xfId="0" applyFont="1" applyBorder="1" applyAlignment="1">
      <alignment horizontal="right" vertical="center" wrapText="1"/>
    </xf>
    <xf numFmtId="0" fontId="31" fillId="5" borderId="63" xfId="0" applyFont="1" applyFill="1" applyBorder="1" applyAlignment="1">
      <alignment horizontal="center" vertical="center"/>
    </xf>
    <xf numFmtId="0" fontId="31" fillId="5" borderId="39" xfId="0" applyFont="1" applyFill="1" applyBorder="1" applyAlignment="1">
      <alignment horizontal="center" vertical="center"/>
    </xf>
    <xf numFmtId="49" fontId="29" fillId="2" borderId="6" xfId="0" applyNumberFormat="1" applyFont="1" applyFill="1" applyBorder="1" applyAlignment="1">
      <alignment horizontal="right" vertical="center"/>
    </xf>
    <xf numFmtId="49" fontId="29" fillId="2" borderId="50" xfId="0" applyNumberFormat="1" applyFont="1" applyFill="1" applyBorder="1" applyAlignment="1">
      <alignment horizontal="right" vertical="center"/>
    </xf>
    <xf numFmtId="49" fontId="29" fillId="2" borderId="56" xfId="0" applyNumberFormat="1" applyFont="1" applyFill="1" applyBorder="1" applyAlignment="1">
      <alignment horizontal="right" vertical="center"/>
    </xf>
    <xf numFmtId="0" fontId="29" fillId="6" borderId="33" xfId="0" applyFont="1" applyFill="1" applyBorder="1" applyAlignment="1">
      <alignment horizontal="center" vertical="center"/>
    </xf>
    <xf numFmtId="0" fontId="29" fillId="6" borderId="67" xfId="0" applyFont="1" applyFill="1" applyBorder="1" applyAlignment="1">
      <alignment horizontal="center" vertical="center"/>
    </xf>
    <xf numFmtId="0" fontId="29" fillId="6" borderId="70" xfId="0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33"/>
  <sheetViews>
    <sheetView zoomScale="86" zoomScaleNormal="86" workbookViewId="0">
      <selection activeCell="AT22" sqref="AT22:AT27"/>
    </sheetView>
  </sheetViews>
  <sheetFormatPr defaultColWidth="2.85546875" defaultRowHeight="15" x14ac:dyDescent="0.25"/>
  <cols>
    <col min="2" max="54" width="3.28515625" style="3" customWidth="1"/>
  </cols>
  <sheetData>
    <row r="1" spans="2:54" ht="18.75" x14ac:dyDescent="0.3">
      <c r="B1" s="307" t="s">
        <v>135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  <c r="AX1" s="307"/>
      <c r="AY1" s="307"/>
      <c r="AZ1" s="307"/>
      <c r="BA1" s="307"/>
      <c r="BB1" s="307"/>
    </row>
    <row r="2" spans="2:54" ht="15.75" thickBot="1" x14ac:dyDescent="0.3"/>
    <row r="3" spans="2:54" s="1" customFormat="1" x14ac:dyDescent="0.25">
      <c r="B3" s="308" t="s">
        <v>136</v>
      </c>
      <c r="C3" s="311" t="s">
        <v>137</v>
      </c>
      <c r="D3" s="312"/>
      <c r="E3" s="312"/>
      <c r="F3" s="313"/>
      <c r="G3" s="314" t="s">
        <v>138</v>
      </c>
      <c r="H3" s="317" t="s">
        <v>139</v>
      </c>
      <c r="I3" s="317"/>
      <c r="J3" s="317"/>
      <c r="K3" s="314" t="s">
        <v>140</v>
      </c>
      <c r="L3" s="311" t="s">
        <v>141</v>
      </c>
      <c r="M3" s="318"/>
      <c r="N3" s="318"/>
      <c r="O3" s="319"/>
      <c r="P3" s="317" t="s">
        <v>142</v>
      </c>
      <c r="Q3" s="317"/>
      <c r="R3" s="317"/>
      <c r="S3" s="317"/>
      <c r="T3" s="314" t="s">
        <v>143</v>
      </c>
      <c r="U3" s="317" t="s">
        <v>144</v>
      </c>
      <c r="V3" s="317"/>
      <c r="W3" s="317"/>
      <c r="X3" s="314" t="s">
        <v>145</v>
      </c>
      <c r="Y3" s="317" t="s">
        <v>146</v>
      </c>
      <c r="Z3" s="317"/>
      <c r="AA3" s="317"/>
      <c r="AB3" s="314" t="s">
        <v>147</v>
      </c>
      <c r="AC3" s="317" t="s">
        <v>148</v>
      </c>
      <c r="AD3" s="317"/>
      <c r="AE3" s="317"/>
      <c r="AF3" s="317"/>
      <c r="AG3" s="314" t="s">
        <v>149</v>
      </c>
      <c r="AH3" s="317" t="s">
        <v>150</v>
      </c>
      <c r="AI3" s="317"/>
      <c r="AJ3" s="317"/>
      <c r="AK3" s="314" t="s">
        <v>151</v>
      </c>
      <c r="AL3" s="311" t="s">
        <v>152</v>
      </c>
      <c r="AM3" s="318"/>
      <c r="AN3" s="318"/>
      <c r="AO3" s="319"/>
      <c r="AP3" s="317" t="s">
        <v>153</v>
      </c>
      <c r="AQ3" s="317"/>
      <c r="AR3" s="317"/>
      <c r="AS3" s="317"/>
      <c r="AT3" s="314" t="s">
        <v>154</v>
      </c>
      <c r="AU3" s="311" t="s">
        <v>155</v>
      </c>
      <c r="AV3" s="318"/>
      <c r="AW3" s="318"/>
      <c r="AX3" s="314" t="s">
        <v>156</v>
      </c>
      <c r="AY3" s="317" t="s">
        <v>157</v>
      </c>
      <c r="AZ3" s="317"/>
      <c r="BA3" s="317"/>
      <c r="BB3" s="321"/>
    </row>
    <row r="4" spans="2:54" s="1" customFormat="1" x14ac:dyDescent="0.25">
      <c r="B4" s="309"/>
      <c r="C4" s="320" t="s">
        <v>189</v>
      </c>
      <c r="D4" s="320" t="s">
        <v>190</v>
      </c>
      <c r="E4" s="320" t="s">
        <v>158</v>
      </c>
      <c r="F4" s="320" t="s">
        <v>159</v>
      </c>
      <c r="G4" s="315"/>
      <c r="H4" s="320" t="s">
        <v>191</v>
      </c>
      <c r="I4" s="320" t="s">
        <v>160</v>
      </c>
      <c r="J4" s="320" t="s">
        <v>161</v>
      </c>
      <c r="K4" s="315"/>
      <c r="L4" s="320" t="s">
        <v>192</v>
      </c>
      <c r="M4" s="320" t="s">
        <v>193</v>
      </c>
      <c r="N4" s="320" t="s">
        <v>162</v>
      </c>
      <c r="O4" s="320" t="s">
        <v>163</v>
      </c>
      <c r="P4" s="320" t="s">
        <v>189</v>
      </c>
      <c r="Q4" s="320" t="s">
        <v>190</v>
      </c>
      <c r="R4" s="320" t="s">
        <v>158</v>
      </c>
      <c r="S4" s="320" t="s">
        <v>159</v>
      </c>
      <c r="T4" s="315"/>
      <c r="U4" s="320" t="s">
        <v>194</v>
      </c>
      <c r="V4" s="320" t="s">
        <v>195</v>
      </c>
      <c r="W4" s="320" t="s">
        <v>164</v>
      </c>
      <c r="X4" s="315"/>
      <c r="Y4" s="320" t="s">
        <v>196</v>
      </c>
      <c r="Z4" s="320" t="s">
        <v>197</v>
      </c>
      <c r="AA4" s="320" t="s">
        <v>165</v>
      </c>
      <c r="AB4" s="315"/>
      <c r="AC4" s="320" t="s">
        <v>196</v>
      </c>
      <c r="AD4" s="320" t="s">
        <v>197</v>
      </c>
      <c r="AE4" s="320" t="s">
        <v>165</v>
      </c>
      <c r="AF4" s="320" t="s">
        <v>166</v>
      </c>
      <c r="AG4" s="315"/>
      <c r="AH4" s="320" t="s">
        <v>191</v>
      </c>
      <c r="AI4" s="320" t="s">
        <v>160</v>
      </c>
      <c r="AJ4" s="320" t="s">
        <v>161</v>
      </c>
      <c r="AK4" s="315"/>
      <c r="AL4" s="320" t="s">
        <v>198</v>
      </c>
      <c r="AM4" s="320" t="s">
        <v>199</v>
      </c>
      <c r="AN4" s="320" t="s">
        <v>167</v>
      </c>
      <c r="AO4" s="320" t="s">
        <v>168</v>
      </c>
      <c r="AP4" s="320" t="s">
        <v>189</v>
      </c>
      <c r="AQ4" s="320" t="s">
        <v>190</v>
      </c>
      <c r="AR4" s="320" t="s">
        <v>158</v>
      </c>
      <c r="AS4" s="320" t="s">
        <v>159</v>
      </c>
      <c r="AT4" s="315"/>
      <c r="AU4" s="320" t="s">
        <v>191</v>
      </c>
      <c r="AV4" s="320" t="s">
        <v>160</v>
      </c>
      <c r="AW4" s="320" t="s">
        <v>161</v>
      </c>
      <c r="AX4" s="315"/>
      <c r="AY4" s="327" t="s">
        <v>169</v>
      </c>
      <c r="AZ4" s="327" t="s">
        <v>170</v>
      </c>
      <c r="BA4" s="327" t="s">
        <v>171</v>
      </c>
      <c r="BB4" s="328" t="s">
        <v>172</v>
      </c>
    </row>
    <row r="5" spans="2:54" s="1" customFormat="1" ht="49.5" customHeight="1" x14ac:dyDescent="0.25">
      <c r="B5" s="309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  <c r="AL5" s="316"/>
      <c r="AM5" s="316"/>
      <c r="AN5" s="316"/>
      <c r="AO5" s="316"/>
      <c r="AP5" s="316"/>
      <c r="AQ5" s="316"/>
      <c r="AR5" s="316"/>
      <c r="AS5" s="316"/>
      <c r="AT5" s="316"/>
      <c r="AU5" s="316"/>
      <c r="AV5" s="316"/>
      <c r="AW5" s="316"/>
      <c r="AX5" s="316"/>
      <c r="AY5" s="327"/>
      <c r="AZ5" s="327"/>
      <c r="BA5" s="327"/>
      <c r="BB5" s="328"/>
    </row>
    <row r="6" spans="2:54" s="1" customFormat="1" x14ac:dyDescent="0.25">
      <c r="B6" s="310"/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">
        <v>13</v>
      </c>
      <c r="P6" s="2">
        <v>14</v>
      </c>
      <c r="Q6" s="2">
        <v>15</v>
      </c>
      <c r="R6" s="2">
        <v>16</v>
      </c>
      <c r="S6" s="2">
        <v>17</v>
      </c>
      <c r="T6" s="2">
        <v>18</v>
      </c>
      <c r="U6" s="2">
        <v>19</v>
      </c>
      <c r="V6" s="2">
        <v>20</v>
      </c>
      <c r="W6" s="2">
        <v>21</v>
      </c>
      <c r="X6" s="2">
        <v>22</v>
      </c>
      <c r="Y6" s="2">
        <v>23</v>
      </c>
      <c r="Z6" s="2">
        <v>24</v>
      </c>
      <c r="AA6" s="2">
        <v>25</v>
      </c>
      <c r="AB6" s="2">
        <v>26</v>
      </c>
      <c r="AC6" s="2">
        <v>27</v>
      </c>
      <c r="AD6" s="2">
        <v>28</v>
      </c>
      <c r="AE6" s="2">
        <v>29</v>
      </c>
      <c r="AF6" s="2">
        <v>30</v>
      </c>
      <c r="AG6" s="2">
        <v>31</v>
      </c>
      <c r="AH6" s="2">
        <v>32</v>
      </c>
      <c r="AI6" s="2">
        <v>33</v>
      </c>
      <c r="AJ6" s="2">
        <v>34</v>
      </c>
      <c r="AK6" s="2">
        <v>35</v>
      </c>
      <c r="AL6" s="2">
        <v>36</v>
      </c>
      <c r="AM6" s="2">
        <v>37</v>
      </c>
      <c r="AN6" s="2">
        <v>38</v>
      </c>
      <c r="AO6" s="2">
        <v>39</v>
      </c>
      <c r="AP6" s="2">
        <v>40</v>
      </c>
      <c r="AQ6" s="2">
        <v>41</v>
      </c>
      <c r="AR6" s="2">
        <v>42</v>
      </c>
      <c r="AS6" s="2">
        <v>43</v>
      </c>
      <c r="AT6" s="2">
        <v>44</v>
      </c>
      <c r="AU6" s="2">
        <v>45</v>
      </c>
      <c r="AV6" s="2">
        <v>46</v>
      </c>
      <c r="AW6" s="2">
        <v>47</v>
      </c>
      <c r="AX6" s="2">
        <v>48</v>
      </c>
      <c r="AY6" s="2">
        <v>49</v>
      </c>
      <c r="AZ6" s="2">
        <v>50</v>
      </c>
      <c r="BA6" s="2">
        <v>51</v>
      </c>
      <c r="BB6" s="14">
        <v>52</v>
      </c>
    </row>
    <row r="7" spans="2:54" s="1" customFormat="1" x14ac:dyDescent="0.25">
      <c r="B7" s="1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16"/>
    </row>
    <row r="8" spans="2:54" s="21" customFormat="1" ht="12.75" customHeight="1" x14ac:dyDescent="0.3">
      <c r="B8" s="329" t="s">
        <v>200</v>
      </c>
      <c r="C8" s="325"/>
      <c r="D8" s="325"/>
      <c r="E8" s="325"/>
      <c r="F8" s="325"/>
      <c r="G8" s="322"/>
      <c r="H8" s="322"/>
      <c r="I8" s="325"/>
      <c r="J8" s="322"/>
      <c r="K8" s="322" t="s">
        <v>242</v>
      </c>
      <c r="L8" s="325"/>
      <c r="M8" s="325"/>
      <c r="N8" s="325"/>
      <c r="O8" s="325"/>
      <c r="P8" s="325"/>
      <c r="Q8" s="325"/>
      <c r="R8" s="325"/>
      <c r="S8" s="325"/>
      <c r="T8" s="322" t="s">
        <v>173</v>
      </c>
      <c r="U8" s="322" t="s">
        <v>173</v>
      </c>
      <c r="V8" s="325"/>
      <c r="W8" s="325"/>
      <c r="X8" s="325"/>
      <c r="Y8" s="325"/>
      <c r="Z8" s="325"/>
      <c r="AA8" s="325"/>
      <c r="AB8" s="325" t="s">
        <v>241</v>
      </c>
      <c r="AC8" s="325"/>
      <c r="AD8" s="325"/>
      <c r="AE8" s="325"/>
      <c r="AF8" s="325"/>
      <c r="AG8" s="325"/>
      <c r="AH8" s="325"/>
      <c r="AI8" s="322"/>
      <c r="AJ8" s="322"/>
      <c r="AK8" s="322"/>
      <c r="AL8" s="325"/>
      <c r="AM8" s="322"/>
      <c r="AN8" s="322"/>
      <c r="AO8" s="325"/>
      <c r="AP8" s="325"/>
      <c r="AQ8" s="325"/>
      <c r="AR8" s="325" t="s">
        <v>229</v>
      </c>
      <c r="AS8" s="325" t="s">
        <v>229</v>
      </c>
      <c r="AT8" s="322" t="s">
        <v>173</v>
      </c>
      <c r="AU8" s="322" t="s">
        <v>173</v>
      </c>
      <c r="AV8" s="322" t="s">
        <v>173</v>
      </c>
      <c r="AW8" s="322" t="s">
        <v>173</v>
      </c>
      <c r="AX8" s="325" t="s">
        <v>201</v>
      </c>
      <c r="AY8" s="322" t="s">
        <v>173</v>
      </c>
      <c r="AZ8" s="322" t="s">
        <v>173</v>
      </c>
      <c r="BA8" s="322" t="s">
        <v>173</v>
      </c>
      <c r="BB8" s="330" t="s">
        <v>173</v>
      </c>
    </row>
    <row r="9" spans="2:54" s="21" customFormat="1" ht="12.75" customHeight="1" x14ac:dyDescent="0.3">
      <c r="B9" s="329"/>
      <c r="C9" s="326"/>
      <c r="D9" s="326"/>
      <c r="E9" s="326"/>
      <c r="F9" s="326"/>
      <c r="G9" s="323"/>
      <c r="H9" s="323"/>
      <c r="I9" s="326"/>
      <c r="J9" s="323"/>
      <c r="K9" s="323"/>
      <c r="L9" s="326"/>
      <c r="M9" s="326"/>
      <c r="N9" s="326"/>
      <c r="O9" s="326"/>
      <c r="P9" s="326"/>
      <c r="Q9" s="326"/>
      <c r="R9" s="326"/>
      <c r="S9" s="326"/>
      <c r="T9" s="323"/>
      <c r="U9" s="323"/>
      <c r="V9" s="326"/>
      <c r="W9" s="326"/>
      <c r="X9" s="326"/>
      <c r="Y9" s="326"/>
      <c r="Z9" s="326"/>
      <c r="AA9" s="326"/>
      <c r="AB9" s="326"/>
      <c r="AC9" s="326"/>
      <c r="AD9" s="326"/>
      <c r="AE9" s="326"/>
      <c r="AF9" s="326"/>
      <c r="AG9" s="326"/>
      <c r="AH9" s="326"/>
      <c r="AI9" s="323"/>
      <c r="AJ9" s="323"/>
      <c r="AK9" s="323"/>
      <c r="AL9" s="326"/>
      <c r="AM9" s="323"/>
      <c r="AN9" s="323"/>
      <c r="AO9" s="326"/>
      <c r="AP9" s="326"/>
      <c r="AQ9" s="326"/>
      <c r="AR9" s="326"/>
      <c r="AS9" s="326"/>
      <c r="AT9" s="323"/>
      <c r="AU9" s="323"/>
      <c r="AV9" s="323"/>
      <c r="AW9" s="323"/>
      <c r="AX9" s="326"/>
      <c r="AY9" s="323"/>
      <c r="AZ9" s="323"/>
      <c r="BA9" s="323"/>
      <c r="BB9" s="331"/>
    </row>
    <row r="10" spans="2:54" s="21" customFormat="1" ht="12.75" customHeight="1" x14ac:dyDescent="0.3">
      <c r="B10" s="329"/>
      <c r="C10" s="326"/>
      <c r="D10" s="326"/>
      <c r="E10" s="326"/>
      <c r="F10" s="326"/>
      <c r="G10" s="323"/>
      <c r="H10" s="323"/>
      <c r="I10" s="326"/>
      <c r="J10" s="323"/>
      <c r="K10" s="323"/>
      <c r="L10" s="326"/>
      <c r="M10" s="326"/>
      <c r="N10" s="326"/>
      <c r="O10" s="326"/>
      <c r="P10" s="326"/>
      <c r="Q10" s="326"/>
      <c r="R10" s="326"/>
      <c r="S10" s="326"/>
      <c r="T10" s="323"/>
      <c r="U10" s="323"/>
      <c r="V10" s="326"/>
      <c r="W10" s="326"/>
      <c r="X10" s="326"/>
      <c r="Y10" s="326"/>
      <c r="Z10" s="326"/>
      <c r="AA10" s="326"/>
      <c r="AB10" s="326"/>
      <c r="AC10" s="326"/>
      <c r="AD10" s="326"/>
      <c r="AE10" s="326"/>
      <c r="AF10" s="326"/>
      <c r="AG10" s="326"/>
      <c r="AH10" s="326"/>
      <c r="AI10" s="323"/>
      <c r="AJ10" s="323"/>
      <c r="AK10" s="323"/>
      <c r="AL10" s="326"/>
      <c r="AM10" s="323"/>
      <c r="AN10" s="323"/>
      <c r="AO10" s="326"/>
      <c r="AP10" s="326"/>
      <c r="AQ10" s="326"/>
      <c r="AR10" s="326"/>
      <c r="AS10" s="326"/>
      <c r="AT10" s="323"/>
      <c r="AU10" s="323"/>
      <c r="AV10" s="323"/>
      <c r="AW10" s="323"/>
      <c r="AX10" s="326"/>
      <c r="AY10" s="323"/>
      <c r="AZ10" s="323"/>
      <c r="BA10" s="323"/>
      <c r="BB10" s="331"/>
    </row>
    <row r="11" spans="2:54" s="21" customFormat="1" ht="12.75" customHeight="1" x14ac:dyDescent="0.3">
      <c r="B11" s="329"/>
      <c r="C11" s="326"/>
      <c r="D11" s="326"/>
      <c r="E11" s="326"/>
      <c r="F11" s="326"/>
      <c r="G11" s="323"/>
      <c r="H11" s="323"/>
      <c r="I11" s="326"/>
      <c r="J11" s="323"/>
      <c r="K11" s="323"/>
      <c r="L11" s="326"/>
      <c r="M11" s="326"/>
      <c r="N11" s="326"/>
      <c r="O11" s="326"/>
      <c r="P11" s="326"/>
      <c r="Q11" s="326"/>
      <c r="R11" s="326"/>
      <c r="S11" s="326"/>
      <c r="T11" s="323"/>
      <c r="U11" s="323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3"/>
      <c r="AJ11" s="323"/>
      <c r="AK11" s="323"/>
      <c r="AL11" s="326"/>
      <c r="AM11" s="323"/>
      <c r="AN11" s="323"/>
      <c r="AO11" s="326"/>
      <c r="AP11" s="326"/>
      <c r="AQ11" s="326"/>
      <c r="AR11" s="326"/>
      <c r="AS11" s="326"/>
      <c r="AT11" s="323"/>
      <c r="AU11" s="323"/>
      <c r="AV11" s="323"/>
      <c r="AW11" s="323"/>
      <c r="AX11" s="326"/>
      <c r="AY11" s="323"/>
      <c r="AZ11" s="323"/>
      <c r="BA11" s="323"/>
      <c r="BB11" s="331"/>
    </row>
    <row r="12" spans="2:54" s="21" customFormat="1" ht="12.75" customHeight="1" x14ac:dyDescent="0.3">
      <c r="B12" s="329"/>
      <c r="C12" s="326"/>
      <c r="D12" s="326"/>
      <c r="E12" s="326"/>
      <c r="F12" s="326"/>
      <c r="G12" s="323"/>
      <c r="H12" s="323"/>
      <c r="I12" s="326"/>
      <c r="J12" s="323"/>
      <c r="K12" s="323"/>
      <c r="L12" s="326"/>
      <c r="M12" s="326"/>
      <c r="N12" s="326"/>
      <c r="O12" s="326"/>
      <c r="P12" s="326"/>
      <c r="Q12" s="326"/>
      <c r="R12" s="326"/>
      <c r="S12" s="326"/>
      <c r="T12" s="323"/>
      <c r="U12" s="323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3"/>
      <c r="AJ12" s="323"/>
      <c r="AK12" s="323"/>
      <c r="AL12" s="326"/>
      <c r="AM12" s="323"/>
      <c r="AN12" s="323"/>
      <c r="AO12" s="326"/>
      <c r="AP12" s="326"/>
      <c r="AQ12" s="326"/>
      <c r="AR12" s="326"/>
      <c r="AS12" s="326"/>
      <c r="AT12" s="323"/>
      <c r="AU12" s="323"/>
      <c r="AV12" s="323"/>
      <c r="AW12" s="323"/>
      <c r="AX12" s="326"/>
      <c r="AY12" s="323"/>
      <c r="AZ12" s="323"/>
      <c r="BA12" s="323"/>
      <c r="BB12" s="331"/>
    </row>
    <row r="13" spans="2:54" s="21" customFormat="1" ht="12.75" customHeight="1" x14ac:dyDescent="0.3">
      <c r="B13" s="329"/>
      <c r="C13" s="326"/>
      <c r="D13" s="326"/>
      <c r="E13" s="326"/>
      <c r="F13" s="326"/>
      <c r="G13" s="324"/>
      <c r="H13" s="324"/>
      <c r="I13" s="326"/>
      <c r="J13" s="324"/>
      <c r="K13" s="324"/>
      <c r="L13" s="326"/>
      <c r="M13" s="326"/>
      <c r="N13" s="326"/>
      <c r="O13" s="326"/>
      <c r="P13" s="326"/>
      <c r="Q13" s="326"/>
      <c r="R13" s="326"/>
      <c r="S13" s="326"/>
      <c r="T13" s="323"/>
      <c r="U13" s="323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4"/>
      <c r="AJ13" s="324"/>
      <c r="AK13" s="324"/>
      <c r="AL13" s="326"/>
      <c r="AM13" s="324"/>
      <c r="AN13" s="324"/>
      <c r="AO13" s="326"/>
      <c r="AP13" s="326"/>
      <c r="AQ13" s="326"/>
      <c r="AR13" s="326"/>
      <c r="AS13" s="326"/>
      <c r="AT13" s="323"/>
      <c r="AU13" s="323"/>
      <c r="AV13" s="323"/>
      <c r="AW13" s="323"/>
      <c r="AX13" s="326"/>
      <c r="AY13" s="323"/>
      <c r="AZ13" s="323"/>
      <c r="BA13" s="323"/>
      <c r="BB13" s="331"/>
    </row>
    <row r="14" spans="2:54" s="21" customFormat="1" ht="12.75" customHeight="1" x14ac:dyDescent="0.3">
      <c r="B14" s="332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3"/>
      <c r="AK14" s="333"/>
      <c r="AL14" s="333"/>
      <c r="AM14" s="333"/>
      <c r="AN14" s="333"/>
      <c r="AO14" s="333"/>
      <c r="AP14" s="333"/>
      <c r="AQ14" s="333"/>
      <c r="AR14" s="333"/>
      <c r="AS14" s="333"/>
      <c r="AT14" s="333"/>
      <c r="AU14" s="333"/>
      <c r="AV14" s="333"/>
      <c r="AW14" s="333"/>
      <c r="AX14" s="333"/>
      <c r="AY14" s="333"/>
      <c r="AZ14" s="333"/>
      <c r="BA14" s="333"/>
      <c r="BB14" s="334"/>
    </row>
    <row r="15" spans="2:54" s="21" customFormat="1" ht="12.75" customHeight="1" x14ac:dyDescent="0.3">
      <c r="B15" s="329" t="s">
        <v>202</v>
      </c>
      <c r="C15" s="326"/>
      <c r="D15" s="326"/>
      <c r="E15" s="326"/>
      <c r="F15" s="326"/>
      <c r="G15" s="326"/>
      <c r="H15" s="326"/>
      <c r="I15" s="322"/>
      <c r="J15" s="322"/>
      <c r="K15" s="322" t="s">
        <v>203</v>
      </c>
      <c r="L15" s="322"/>
      <c r="M15" s="322"/>
      <c r="N15" s="322"/>
      <c r="O15" s="326"/>
      <c r="P15" s="326"/>
      <c r="Q15" s="326"/>
      <c r="R15" s="326"/>
      <c r="S15" s="326" t="s">
        <v>229</v>
      </c>
      <c r="T15" s="322" t="s">
        <v>173</v>
      </c>
      <c r="U15" s="322" t="s">
        <v>173</v>
      </c>
      <c r="V15" s="326"/>
      <c r="W15" s="326"/>
      <c r="X15" s="326"/>
      <c r="Y15" s="326"/>
      <c r="Z15" s="326"/>
      <c r="AA15" s="326"/>
      <c r="AB15" s="326" t="s">
        <v>204</v>
      </c>
      <c r="AC15" s="326"/>
      <c r="AD15" s="326"/>
      <c r="AE15" s="326"/>
      <c r="AF15" s="326"/>
      <c r="AG15" s="326"/>
      <c r="AH15" s="326"/>
      <c r="AI15" s="326"/>
      <c r="AJ15" s="326"/>
      <c r="AK15" s="322"/>
      <c r="AL15" s="322"/>
      <c r="AM15" s="322"/>
      <c r="AN15" s="322"/>
      <c r="AO15" s="335" t="s">
        <v>175</v>
      </c>
      <c r="AP15" s="335" t="s">
        <v>175</v>
      </c>
      <c r="AQ15" s="335" t="s">
        <v>176</v>
      </c>
      <c r="AR15" s="326" t="s">
        <v>176</v>
      </c>
      <c r="AS15" s="322" t="s">
        <v>229</v>
      </c>
      <c r="AT15" s="322" t="s">
        <v>173</v>
      </c>
      <c r="AU15" s="322" t="s">
        <v>173</v>
      </c>
      <c r="AV15" s="322" t="s">
        <v>173</v>
      </c>
      <c r="AW15" s="322" t="s">
        <v>173</v>
      </c>
      <c r="AX15" s="325" t="s">
        <v>201</v>
      </c>
      <c r="AY15" s="322" t="s">
        <v>173</v>
      </c>
      <c r="AZ15" s="322" t="s">
        <v>173</v>
      </c>
      <c r="BA15" s="322" t="s">
        <v>173</v>
      </c>
      <c r="BB15" s="330" t="s">
        <v>173</v>
      </c>
    </row>
    <row r="16" spans="2:54" s="21" customFormat="1" ht="12.75" customHeight="1" x14ac:dyDescent="0.3">
      <c r="B16" s="329"/>
      <c r="C16" s="326"/>
      <c r="D16" s="326"/>
      <c r="E16" s="326"/>
      <c r="F16" s="326"/>
      <c r="G16" s="326"/>
      <c r="H16" s="326"/>
      <c r="I16" s="323"/>
      <c r="J16" s="323"/>
      <c r="K16" s="323"/>
      <c r="L16" s="323"/>
      <c r="M16" s="323"/>
      <c r="N16" s="323"/>
      <c r="O16" s="326"/>
      <c r="P16" s="326"/>
      <c r="Q16" s="326"/>
      <c r="R16" s="326"/>
      <c r="S16" s="326"/>
      <c r="T16" s="323"/>
      <c r="U16" s="323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26"/>
      <c r="AK16" s="323"/>
      <c r="AL16" s="323"/>
      <c r="AM16" s="323"/>
      <c r="AN16" s="323"/>
      <c r="AO16" s="336"/>
      <c r="AP16" s="336"/>
      <c r="AQ16" s="336"/>
      <c r="AR16" s="326"/>
      <c r="AS16" s="323"/>
      <c r="AT16" s="323"/>
      <c r="AU16" s="323"/>
      <c r="AV16" s="323"/>
      <c r="AW16" s="323"/>
      <c r="AX16" s="326"/>
      <c r="AY16" s="323"/>
      <c r="AZ16" s="323"/>
      <c r="BA16" s="323"/>
      <c r="BB16" s="331"/>
    </row>
    <row r="17" spans="2:54" s="21" customFormat="1" ht="12.75" customHeight="1" x14ac:dyDescent="0.3">
      <c r="B17" s="329"/>
      <c r="C17" s="326"/>
      <c r="D17" s="326"/>
      <c r="E17" s="326"/>
      <c r="F17" s="326"/>
      <c r="G17" s="326"/>
      <c r="H17" s="326"/>
      <c r="I17" s="323"/>
      <c r="J17" s="323"/>
      <c r="K17" s="323"/>
      <c r="L17" s="323"/>
      <c r="M17" s="323"/>
      <c r="N17" s="323"/>
      <c r="O17" s="326"/>
      <c r="P17" s="326"/>
      <c r="Q17" s="326"/>
      <c r="R17" s="326"/>
      <c r="S17" s="326"/>
      <c r="T17" s="323"/>
      <c r="U17" s="323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3"/>
      <c r="AL17" s="323"/>
      <c r="AM17" s="323"/>
      <c r="AN17" s="323"/>
      <c r="AO17" s="336"/>
      <c r="AP17" s="336"/>
      <c r="AQ17" s="336"/>
      <c r="AR17" s="326"/>
      <c r="AS17" s="323"/>
      <c r="AT17" s="323"/>
      <c r="AU17" s="323"/>
      <c r="AV17" s="323"/>
      <c r="AW17" s="323"/>
      <c r="AX17" s="326"/>
      <c r="AY17" s="323"/>
      <c r="AZ17" s="323"/>
      <c r="BA17" s="323"/>
      <c r="BB17" s="331"/>
    </row>
    <row r="18" spans="2:54" s="21" customFormat="1" ht="12.75" customHeight="1" x14ac:dyDescent="0.3">
      <c r="B18" s="329"/>
      <c r="C18" s="326"/>
      <c r="D18" s="326"/>
      <c r="E18" s="326"/>
      <c r="F18" s="326"/>
      <c r="G18" s="326"/>
      <c r="H18" s="326"/>
      <c r="I18" s="323"/>
      <c r="J18" s="323"/>
      <c r="K18" s="323"/>
      <c r="L18" s="323"/>
      <c r="M18" s="323"/>
      <c r="N18" s="323"/>
      <c r="O18" s="326"/>
      <c r="P18" s="326"/>
      <c r="Q18" s="326"/>
      <c r="R18" s="326"/>
      <c r="S18" s="326"/>
      <c r="T18" s="323"/>
      <c r="U18" s="323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3"/>
      <c r="AL18" s="323"/>
      <c r="AM18" s="323"/>
      <c r="AN18" s="323"/>
      <c r="AO18" s="336"/>
      <c r="AP18" s="336"/>
      <c r="AQ18" s="336"/>
      <c r="AR18" s="326"/>
      <c r="AS18" s="323"/>
      <c r="AT18" s="323"/>
      <c r="AU18" s="323"/>
      <c r="AV18" s="323"/>
      <c r="AW18" s="323"/>
      <c r="AX18" s="326"/>
      <c r="AY18" s="323"/>
      <c r="AZ18" s="323"/>
      <c r="BA18" s="323"/>
      <c r="BB18" s="331"/>
    </row>
    <row r="19" spans="2:54" s="21" customFormat="1" ht="12.75" customHeight="1" x14ac:dyDescent="0.3">
      <c r="B19" s="329"/>
      <c r="C19" s="326"/>
      <c r="D19" s="326"/>
      <c r="E19" s="326"/>
      <c r="F19" s="326"/>
      <c r="G19" s="326"/>
      <c r="H19" s="326"/>
      <c r="I19" s="323"/>
      <c r="J19" s="323"/>
      <c r="K19" s="323"/>
      <c r="L19" s="323"/>
      <c r="M19" s="323"/>
      <c r="N19" s="323"/>
      <c r="O19" s="326"/>
      <c r="P19" s="326"/>
      <c r="Q19" s="326"/>
      <c r="R19" s="326"/>
      <c r="S19" s="326"/>
      <c r="T19" s="323"/>
      <c r="U19" s="323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3"/>
      <c r="AL19" s="323"/>
      <c r="AM19" s="323"/>
      <c r="AN19" s="323"/>
      <c r="AO19" s="336"/>
      <c r="AP19" s="336"/>
      <c r="AQ19" s="336"/>
      <c r="AR19" s="326"/>
      <c r="AS19" s="323"/>
      <c r="AT19" s="323"/>
      <c r="AU19" s="323"/>
      <c r="AV19" s="323"/>
      <c r="AW19" s="323"/>
      <c r="AX19" s="326"/>
      <c r="AY19" s="323"/>
      <c r="AZ19" s="323"/>
      <c r="BA19" s="323"/>
      <c r="BB19" s="331"/>
    </row>
    <row r="20" spans="2:54" s="21" customFormat="1" ht="12.75" customHeight="1" x14ac:dyDescent="0.3">
      <c r="B20" s="329"/>
      <c r="C20" s="326"/>
      <c r="D20" s="326"/>
      <c r="E20" s="326"/>
      <c r="F20" s="326"/>
      <c r="G20" s="326"/>
      <c r="H20" s="326"/>
      <c r="I20" s="324"/>
      <c r="J20" s="324"/>
      <c r="K20" s="324"/>
      <c r="L20" s="324"/>
      <c r="M20" s="324"/>
      <c r="N20" s="324"/>
      <c r="O20" s="326"/>
      <c r="P20" s="326"/>
      <c r="Q20" s="326"/>
      <c r="R20" s="326"/>
      <c r="S20" s="326"/>
      <c r="T20" s="323"/>
      <c r="U20" s="323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  <c r="AI20" s="326"/>
      <c r="AJ20" s="326"/>
      <c r="AK20" s="324"/>
      <c r="AL20" s="324"/>
      <c r="AM20" s="324"/>
      <c r="AN20" s="324"/>
      <c r="AO20" s="337"/>
      <c r="AP20" s="337"/>
      <c r="AQ20" s="337"/>
      <c r="AR20" s="326"/>
      <c r="AS20" s="324"/>
      <c r="AT20" s="324"/>
      <c r="AU20" s="323"/>
      <c r="AV20" s="323"/>
      <c r="AW20" s="323"/>
      <c r="AX20" s="326"/>
      <c r="AY20" s="323"/>
      <c r="AZ20" s="323"/>
      <c r="BA20" s="323"/>
      <c r="BB20" s="331"/>
    </row>
    <row r="21" spans="2:54" s="21" customFormat="1" ht="12.75" customHeight="1" x14ac:dyDescent="0.3">
      <c r="B21" s="332"/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3"/>
      <c r="AE21" s="333"/>
      <c r="AF21" s="333"/>
      <c r="AG21" s="333"/>
      <c r="AH21" s="333"/>
      <c r="AI21" s="333"/>
      <c r="AJ21" s="333"/>
      <c r="AK21" s="333"/>
      <c r="AL21" s="333"/>
      <c r="AM21" s="333"/>
      <c r="AN21" s="333"/>
      <c r="AO21" s="333"/>
      <c r="AP21" s="333"/>
      <c r="AQ21" s="333"/>
      <c r="AR21" s="333"/>
      <c r="AS21" s="333"/>
      <c r="AT21" s="333"/>
      <c r="AU21" s="333"/>
      <c r="AV21" s="333"/>
      <c r="AW21" s="333"/>
      <c r="AX21" s="333"/>
      <c r="AY21" s="333"/>
      <c r="AZ21" s="333"/>
      <c r="BA21" s="333"/>
      <c r="BB21" s="334"/>
    </row>
    <row r="22" spans="2:54" s="21" customFormat="1" ht="12.75" customHeight="1" x14ac:dyDescent="0.3">
      <c r="B22" s="329" t="s">
        <v>205</v>
      </c>
      <c r="C22" s="326"/>
      <c r="D22" s="326"/>
      <c r="E22" s="326"/>
      <c r="F22" s="326"/>
      <c r="G22" s="326"/>
      <c r="H22" s="326"/>
      <c r="I22" s="326"/>
      <c r="J22" s="326"/>
      <c r="K22" s="338" t="s">
        <v>207</v>
      </c>
      <c r="L22" s="322"/>
      <c r="M22" s="326"/>
      <c r="N22" s="335"/>
      <c r="O22" s="335"/>
      <c r="P22" s="322"/>
      <c r="Q22" s="322"/>
      <c r="R22" s="322"/>
      <c r="S22" s="335"/>
      <c r="T22" s="325" t="s">
        <v>173</v>
      </c>
      <c r="U22" s="325" t="s">
        <v>173</v>
      </c>
      <c r="V22" s="326"/>
      <c r="W22" s="326"/>
      <c r="X22" s="326"/>
      <c r="Y22" s="326"/>
      <c r="Z22" s="326"/>
      <c r="AA22" s="326"/>
      <c r="AB22" s="335" t="s">
        <v>206</v>
      </c>
      <c r="AC22" s="326"/>
      <c r="AD22" s="322"/>
      <c r="AE22" s="335"/>
      <c r="AF22" s="335" t="s">
        <v>175</v>
      </c>
      <c r="AG22" s="335" t="s">
        <v>175</v>
      </c>
      <c r="AH22" s="326" t="s">
        <v>176</v>
      </c>
      <c r="AI22" s="335" t="s">
        <v>176</v>
      </c>
      <c r="AJ22" s="326" t="s">
        <v>177</v>
      </c>
      <c r="AK22" s="326" t="s">
        <v>177</v>
      </c>
      <c r="AL22" s="326" t="s">
        <v>177</v>
      </c>
      <c r="AM22" s="326" t="s">
        <v>177</v>
      </c>
      <c r="AN22" s="326" t="s">
        <v>178</v>
      </c>
      <c r="AO22" s="326" t="s">
        <v>178</v>
      </c>
      <c r="AP22" s="326" t="s">
        <v>178</v>
      </c>
      <c r="AQ22" s="326" t="s">
        <v>178</v>
      </c>
      <c r="AR22" s="326" t="s">
        <v>179</v>
      </c>
      <c r="AS22" s="326" t="s">
        <v>179</v>
      </c>
      <c r="AT22" s="326" t="s">
        <v>226</v>
      </c>
      <c r="AU22" s="326" t="s">
        <v>226</v>
      </c>
      <c r="AV22" s="326" t="s">
        <v>226</v>
      </c>
      <c r="AW22" s="326" t="s">
        <v>226</v>
      </c>
      <c r="AX22" s="326" t="s">
        <v>226</v>
      </c>
      <c r="AY22" s="326" t="s">
        <v>226</v>
      </c>
      <c r="AZ22" s="326" t="s">
        <v>226</v>
      </c>
      <c r="BA22" s="326" t="s">
        <v>226</v>
      </c>
      <c r="BB22" s="345" t="s">
        <v>226</v>
      </c>
    </row>
    <row r="23" spans="2:54" s="21" customFormat="1" ht="12.75" customHeight="1" x14ac:dyDescent="0.3">
      <c r="B23" s="329"/>
      <c r="C23" s="326"/>
      <c r="D23" s="326"/>
      <c r="E23" s="326"/>
      <c r="F23" s="326"/>
      <c r="G23" s="326"/>
      <c r="H23" s="326"/>
      <c r="I23" s="326"/>
      <c r="J23" s="326"/>
      <c r="K23" s="338"/>
      <c r="L23" s="323"/>
      <c r="M23" s="326"/>
      <c r="N23" s="336"/>
      <c r="O23" s="336"/>
      <c r="P23" s="323"/>
      <c r="Q23" s="323"/>
      <c r="R23" s="323"/>
      <c r="S23" s="336"/>
      <c r="T23" s="325"/>
      <c r="U23" s="325"/>
      <c r="V23" s="326"/>
      <c r="W23" s="326"/>
      <c r="X23" s="326"/>
      <c r="Y23" s="326"/>
      <c r="Z23" s="326"/>
      <c r="AA23" s="326"/>
      <c r="AB23" s="336"/>
      <c r="AC23" s="326"/>
      <c r="AD23" s="323"/>
      <c r="AE23" s="336"/>
      <c r="AF23" s="336"/>
      <c r="AG23" s="336"/>
      <c r="AH23" s="326"/>
      <c r="AI23" s="336"/>
      <c r="AJ23" s="326"/>
      <c r="AK23" s="326"/>
      <c r="AL23" s="326"/>
      <c r="AM23" s="326"/>
      <c r="AN23" s="326"/>
      <c r="AO23" s="326"/>
      <c r="AP23" s="326"/>
      <c r="AQ23" s="326"/>
      <c r="AR23" s="326"/>
      <c r="AS23" s="326"/>
      <c r="AT23" s="326"/>
      <c r="AU23" s="326"/>
      <c r="AV23" s="326"/>
      <c r="AW23" s="326"/>
      <c r="AX23" s="326"/>
      <c r="AY23" s="326"/>
      <c r="AZ23" s="326"/>
      <c r="BA23" s="326"/>
      <c r="BB23" s="345"/>
    </row>
    <row r="24" spans="2:54" s="21" customFormat="1" ht="12.75" customHeight="1" x14ac:dyDescent="0.3">
      <c r="B24" s="329"/>
      <c r="C24" s="326"/>
      <c r="D24" s="326"/>
      <c r="E24" s="326"/>
      <c r="F24" s="326"/>
      <c r="G24" s="326"/>
      <c r="H24" s="326"/>
      <c r="I24" s="326"/>
      <c r="J24" s="326"/>
      <c r="K24" s="338"/>
      <c r="L24" s="323"/>
      <c r="M24" s="326"/>
      <c r="N24" s="336"/>
      <c r="O24" s="336"/>
      <c r="P24" s="323"/>
      <c r="Q24" s="323"/>
      <c r="R24" s="323"/>
      <c r="S24" s="337"/>
      <c r="T24" s="325"/>
      <c r="U24" s="325"/>
      <c r="V24" s="326"/>
      <c r="W24" s="326"/>
      <c r="X24" s="326"/>
      <c r="Y24" s="326"/>
      <c r="Z24" s="326"/>
      <c r="AA24" s="326"/>
      <c r="AB24" s="336"/>
      <c r="AC24" s="326"/>
      <c r="AD24" s="323"/>
      <c r="AE24" s="337"/>
      <c r="AF24" s="336"/>
      <c r="AG24" s="336"/>
      <c r="AH24" s="326"/>
      <c r="AI24" s="336"/>
      <c r="AJ24" s="326"/>
      <c r="AK24" s="326"/>
      <c r="AL24" s="326"/>
      <c r="AM24" s="326"/>
      <c r="AN24" s="326"/>
      <c r="AO24" s="326"/>
      <c r="AP24" s="326"/>
      <c r="AQ24" s="326"/>
      <c r="AR24" s="326"/>
      <c r="AS24" s="326"/>
      <c r="AT24" s="326"/>
      <c r="AU24" s="326"/>
      <c r="AV24" s="326"/>
      <c r="AW24" s="326"/>
      <c r="AX24" s="326"/>
      <c r="AY24" s="326"/>
      <c r="AZ24" s="326"/>
      <c r="BA24" s="326"/>
      <c r="BB24" s="345"/>
    </row>
    <row r="25" spans="2:54" s="21" customFormat="1" ht="12.75" customHeight="1" x14ac:dyDescent="0.3">
      <c r="B25" s="329"/>
      <c r="C25" s="326"/>
      <c r="D25" s="326"/>
      <c r="E25" s="326"/>
      <c r="F25" s="326"/>
      <c r="G25" s="326"/>
      <c r="H25" s="326"/>
      <c r="I25" s="326"/>
      <c r="J25" s="326"/>
      <c r="K25" s="338"/>
      <c r="L25" s="323"/>
      <c r="M25" s="326"/>
      <c r="N25" s="336"/>
      <c r="O25" s="336"/>
      <c r="P25" s="323"/>
      <c r="Q25" s="323"/>
      <c r="R25" s="323"/>
      <c r="S25" s="335" t="s">
        <v>229</v>
      </c>
      <c r="T25" s="325"/>
      <c r="U25" s="325"/>
      <c r="V25" s="326"/>
      <c r="W25" s="326"/>
      <c r="X25" s="326"/>
      <c r="Y25" s="326"/>
      <c r="Z25" s="326"/>
      <c r="AA25" s="326"/>
      <c r="AB25" s="336"/>
      <c r="AC25" s="326"/>
      <c r="AD25" s="323"/>
      <c r="AE25" s="270" t="s">
        <v>229</v>
      </c>
      <c r="AF25" s="336"/>
      <c r="AG25" s="337"/>
      <c r="AH25" s="326"/>
      <c r="AI25" s="337"/>
      <c r="AJ25" s="326"/>
      <c r="AK25" s="326"/>
      <c r="AL25" s="326"/>
      <c r="AM25" s="326"/>
      <c r="AN25" s="326"/>
      <c r="AO25" s="326"/>
      <c r="AP25" s="326"/>
      <c r="AQ25" s="326"/>
      <c r="AR25" s="326"/>
      <c r="AS25" s="326"/>
      <c r="AT25" s="326"/>
      <c r="AU25" s="326"/>
      <c r="AV25" s="326"/>
      <c r="AW25" s="326"/>
      <c r="AX25" s="326"/>
      <c r="AY25" s="326"/>
      <c r="AZ25" s="326"/>
      <c r="BA25" s="326"/>
      <c r="BB25" s="345"/>
    </row>
    <row r="26" spans="2:54" s="21" customFormat="1" ht="12.75" customHeight="1" x14ac:dyDescent="0.3">
      <c r="B26" s="329"/>
      <c r="C26" s="326"/>
      <c r="D26" s="326"/>
      <c r="E26" s="326"/>
      <c r="F26" s="326"/>
      <c r="G26" s="326"/>
      <c r="H26" s="326"/>
      <c r="I26" s="326"/>
      <c r="J26" s="326"/>
      <c r="K26" s="338"/>
      <c r="L26" s="323"/>
      <c r="M26" s="326"/>
      <c r="N26" s="336"/>
      <c r="O26" s="336"/>
      <c r="P26" s="323"/>
      <c r="Q26" s="323"/>
      <c r="R26" s="323"/>
      <c r="S26" s="336"/>
      <c r="T26" s="325"/>
      <c r="U26" s="325"/>
      <c r="V26" s="326"/>
      <c r="W26" s="326"/>
      <c r="X26" s="326"/>
      <c r="Y26" s="326"/>
      <c r="Z26" s="326"/>
      <c r="AA26" s="326"/>
      <c r="AB26" s="336"/>
      <c r="AC26" s="326"/>
      <c r="AD26" s="323"/>
      <c r="AE26" s="322" t="s">
        <v>175</v>
      </c>
      <c r="AF26" s="336"/>
      <c r="AG26" s="323" t="s">
        <v>176</v>
      </c>
      <c r="AH26" s="326"/>
      <c r="AI26" s="335" t="s">
        <v>229</v>
      </c>
      <c r="AJ26" s="326"/>
      <c r="AK26" s="326"/>
      <c r="AL26" s="326"/>
      <c r="AM26" s="326"/>
      <c r="AN26" s="326"/>
      <c r="AO26" s="326"/>
      <c r="AP26" s="326"/>
      <c r="AQ26" s="326"/>
      <c r="AR26" s="326"/>
      <c r="AS26" s="326"/>
      <c r="AT26" s="326"/>
      <c r="AU26" s="326"/>
      <c r="AV26" s="326"/>
      <c r="AW26" s="326"/>
      <c r="AX26" s="326"/>
      <c r="AY26" s="326"/>
      <c r="AZ26" s="326"/>
      <c r="BA26" s="326"/>
      <c r="BB26" s="345"/>
    </row>
    <row r="27" spans="2:54" s="21" customFormat="1" ht="12.75" customHeight="1" thickBot="1" x14ac:dyDescent="0.35">
      <c r="B27" s="343"/>
      <c r="C27" s="341"/>
      <c r="D27" s="341"/>
      <c r="E27" s="341"/>
      <c r="F27" s="341"/>
      <c r="G27" s="341"/>
      <c r="H27" s="341"/>
      <c r="I27" s="341"/>
      <c r="J27" s="341"/>
      <c r="K27" s="339"/>
      <c r="L27" s="340"/>
      <c r="M27" s="341"/>
      <c r="N27" s="342"/>
      <c r="O27" s="342"/>
      <c r="P27" s="340"/>
      <c r="Q27" s="340"/>
      <c r="R27" s="340"/>
      <c r="S27" s="342"/>
      <c r="T27" s="344"/>
      <c r="U27" s="344"/>
      <c r="V27" s="341"/>
      <c r="W27" s="341"/>
      <c r="X27" s="341"/>
      <c r="Y27" s="341"/>
      <c r="Z27" s="341"/>
      <c r="AA27" s="341"/>
      <c r="AB27" s="342"/>
      <c r="AC27" s="341"/>
      <c r="AD27" s="340"/>
      <c r="AE27" s="340"/>
      <c r="AF27" s="342"/>
      <c r="AG27" s="340"/>
      <c r="AH27" s="341"/>
      <c r="AI27" s="342"/>
      <c r="AJ27" s="341"/>
      <c r="AK27" s="341"/>
      <c r="AL27" s="341"/>
      <c r="AM27" s="341"/>
      <c r="AN27" s="341"/>
      <c r="AO27" s="341"/>
      <c r="AP27" s="341"/>
      <c r="AQ27" s="341"/>
      <c r="AR27" s="341"/>
      <c r="AS27" s="341"/>
      <c r="AT27" s="341"/>
      <c r="AU27" s="341"/>
      <c r="AV27" s="341"/>
      <c r="AW27" s="341"/>
      <c r="AX27" s="341"/>
      <c r="AY27" s="341"/>
      <c r="AZ27" s="341"/>
      <c r="BA27" s="341"/>
      <c r="BB27" s="346"/>
    </row>
    <row r="28" spans="2:54" s="6" customFormat="1" ht="12.75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</row>
    <row r="29" spans="2:54" s="4" customFormat="1" x14ac:dyDescent="0.25">
      <c r="B29" s="7" t="s">
        <v>180</v>
      </c>
      <c r="C29" s="5"/>
      <c r="D29" s="5"/>
      <c r="E29" s="5"/>
      <c r="F29" s="5"/>
      <c r="G29" s="5"/>
      <c r="H29" s="5"/>
      <c r="I29" s="5"/>
      <c r="J29" s="8"/>
      <c r="K29" s="9" t="s">
        <v>181</v>
      </c>
      <c r="L29" s="5" t="s">
        <v>182</v>
      </c>
      <c r="M29" s="5"/>
      <c r="N29" s="5"/>
      <c r="O29" s="5"/>
      <c r="P29" s="5"/>
      <c r="Q29" s="5"/>
      <c r="R29" s="5"/>
      <c r="S29" s="5"/>
      <c r="T29" s="5"/>
      <c r="U29" s="5"/>
      <c r="V29" s="10" t="s">
        <v>175</v>
      </c>
      <c r="W29" s="9" t="s">
        <v>181</v>
      </c>
      <c r="X29" s="5" t="s">
        <v>183</v>
      </c>
      <c r="Y29" s="5"/>
      <c r="Z29" s="5"/>
      <c r="AA29" s="5"/>
      <c r="AB29" s="5"/>
      <c r="AC29" s="5"/>
      <c r="AD29" s="5"/>
      <c r="AP29" s="11" t="s">
        <v>178</v>
      </c>
      <c r="AQ29" s="9" t="s">
        <v>181</v>
      </c>
      <c r="AR29" s="4" t="s">
        <v>184</v>
      </c>
      <c r="AX29" s="5"/>
      <c r="AY29" s="5"/>
      <c r="AZ29" s="5"/>
      <c r="BA29" s="5"/>
      <c r="BB29" s="5"/>
    </row>
    <row r="30" spans="2:54" s="4" customFormat="1" ht="12.75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</row>
    <row r="31" spans="2:54" s="4" customFormat="1" ht="12.75" x14ac:dyDescent="0.2">
      <c r="B31" s="5"/>
      <c r="C31" s="5"/>
      <c r="D31" s="5"/>
      <c r="E31" s="5"/>
      <c r="F31" s="5"/>
      <c r="G31" s="5"/>
      <c r="H31" s="5"/>
      <c r="I31" s="5"/>
      <c r="J31" s="10" t="s">
        <v>174</v>
      </c>
      <c r="K31" s="9" t="s">
        <v>181</v>
      </c>
      <c r="L31" s="5" t="s">
        <v>185</v>
      </c>
      <c r="M31" s="5"/>
      <c r="N31" s="5"/>
      <c r="O31" s="5"/>
      <c r="P31" s="5"/>
      <c r="Q31" s="5"/>
      <c r="R31" s="5"/>
      <c r="S31" s="5"/>
      <c r="T31" s="5"/>
      <c r="U31" s="5"/>
      <c r="V31" s="10" t="s">
        <v>176</v>
      </c>
      <c r="W31" s="9" t="s">
        <v>181</v>
      </c>
      <c r="X31" s="5" t="s">
        <v>228</v>
      </c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12" t="s">
        <v>179</v>
      </c>
      <c r="AQ31" s="9" t="s">
        <v>181</v>
      </c>
      <c r="AR31" s="5" t="s">
        <v>186</v>
      </c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2:54" s="1" customFormat="1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2:54" s="1" customFormat="1" x14ac:dyDescent="0.25">
      <c r="B33" s="3"/>
      <c r="C33" s="3"/>
      <c r="D33" s="3"/>
      <c r="E33" s="3"/>
      <c r="F33" s="3"/>
      <c r="G33" s="3"/>
      <c r="H33" s="3"/>
      <c r="I33" s="3"/>
      <c r="J33" s="10" t="s">
        <v>173</v>
      </c>
      <c r="K33" s="9" t="s">
        <v>181</v>
      </c>
      <c r="L33" s="5" t="s">
        <v>187</v>
      </c>
      <c r="M33" s="5"/>
      <c r="N33" s="5"/>
      <c r="O33" s="3"/>
      <c r="P33" s="3"/>
      <c r="Q33" s="3"/>
      <c r="R33" s="3"/>
      <c r="S33" s="3"/>
      <c r="T33" s="3"/>
      <c r="U33" s="3"/>
      <c r="V33" s="10" t="s">
        <v>177</v>
      </c>
      <c r="W33" s="9" t="s">
        <v>181</v>
      </c>
      <c r="X33" s="5" t="s">
        <v>188</v>
      </c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3"/>
      <c r="AP33" s="12" t="s">
        <v>226</v>
      </c>
      <c r="AQ33" s="9" t="s">
        <v>181</v>
      </c>
      <c r="AR33" s="5" t="s">
        <v>227</v>
      </c>
      <c r="AS33" s="5"/>
      <c r="AT33" s="5"/>
      <c r="AU33" s="9"/>
      <c r="AV33" s="5"/>
      <c r="AW33" s="5"/>
      <c r="AX33" s="5"/>
      <c r="AY33" s="5"/>
      <c r="AZ33" s="3"/>
      <c r="BA33" s="3"/>
      <c r="BB33" s="3"/>
    </row>
  </sheetData>
  <mergeCells count="231">
    <mergeCell ref="AI26:AI27"/>
    <mergeCell ref="AQ15:AQ20"/>
    <mergeCell ref="AO15:AO20"/>
    <mergeCell ref="AE22:AE24"/>
    <mergeCell ref="S25:S27"/>
    <mergeCell ref="S22:S24"/>
    <mergeCell ref="Z22:Z27"/>
    <mergeCell ref="AA22:AA27"/>
    <mergeCell ref="X22:X27"/>
    <mergeCell ref="Y22:Y27"/>
    <mergeCell ref="V22:V27"/>
    <mergeCell ref="W22:W27"/>
    <mergeCell ref="Z15:Z20"/>
    <mergeCell ref="AA15:AA20"/>
    <mergeCell ref="AB15:AB20"/>
    <mergeCell ref="AC15:AC20"/>
    <mergeCell ref="AD15:AD20"/>
    <mergeCell ref="AE15:AE20"/>
    <mergeCell ref="T15:T20"/>
    <mergeCell ref="U15:U20"/>
    <mergeCell ref="V15:V20"/>
    <mergeCell ref="W15:W20"/>
    <mergeCell ref="X15:X20"/>
    <mergeCell ref="Y15:Y20"/>
    <mergeCell ref="Q22:Q27"/>
    <mergeCell ref="R22:R27"/>
    <mergeCell ref="AU22:AU27"/>
    <mergeCell ref="AV22:AV27"/>
    <mergeCell ref="AW22:AW27"/>
    <mergeCell ref="AX22:AX27"/>
    <mergeCell ref="AY22:AY27"/>
    <mergeCell ref="AZ22:AZ27"/>
    <mergeCell ref="AO22:AO27"/>
    <mergeCell ref="AP22:AP27"/>
    <mergeCell ref="AQ22:AQ27"/>
    <mergeCell ref="AR22:AR27"/>
    <mergeCell ref="AS22:AS27"/>
    <mergeCell ref="AT22:AT27"/>
    <mergeCell ref="AH22:AH27"/>
    <mergeCell ref="AJ22:AJ27"/>
    <mergeCell ref="AK22:AK27"/>
    <mergeCell ref="AL22:AL27"/>
    <mergeCell ref="AM22:AM27"/>
    <mergeCell ref="AN22:AN27"/>
    <mergeCell ref="AE26:AE27"/>
    <mergeCell ref="AG22:AG25"/>
    <mergeCell ref="AG26:AG27"/>
    <mergeCell ref="AI22:AI25"/>
    <mergeCell ref="K22:K27"/>
    <mergeCell ref="L22:L27"/>
    <mergeCell ref="M22:M27"/>
    <mergeCell ref="N22:N27"/>
    <mergeCell ref="O22:O27"/>
    <mergeCell ref="P22:P27"/>
    <mergeCell ref="B21:BB21"/>
    <mergeCell ref="B22:B27"/>
    <mergeCell ref="C22:C27"/>
    <mergeCell ref="D22:D27"/>
    <mergeCell ref="E22:E27"/>
    <mergeCell ref="F22:F27"/>
    <mergeCell ref="G22:G27"/>
    <mergeCell ref="H22:H27"/>
    <mergeCell ref="I22:I27"/>
    <mergeCell ref="J22:J27"/>
    <mergeCell ref="AB22:AB27"/>
    <mergeCell ref="AC22:AC27"/>
    <mergeCell ref="AD22:AD27"/>
    <mergeCell ref="AF22:AF27"/>
    <mergeCell ref="T22:T27"/>
    <mergeCell ref="U22:U27"/>
    <mergeCell ref="BA22:BA27"/>
    <mergeCell ref="BB22:BB27"/>
    <mergeCell ref="AX15:AX20"/>
    <mergeCell ref="AY15:AY20"/>
    <mergeCell ref="AZ15:AZ20"/>
    <mergeCell ref="BA15:BA20"/>
    <mergeCell ref="BB15:BB20"/>
    <mergeCell ref="AR15:AR20"/>
    <mergeCell ref="AT15:AT20"/>
    <mergeCell ref="AU15:AU20"/>
    <mergeCell ref="AV15:AV20"/>
    <mergeCell ref="AW15:AW20"/>
    <mergeCell ref="AS15:AS20"/>
    <mergeCell ref="AL15:AL20"/>
    <mergeCell ref="AM15:AM20"/>
    <mergeCell ref="AN15:AN20"/>
    <mergeCell ref="AP15:AP20"/>
    <mergeCell ref="AF15:AF20"/>
    <mergeCell ref="AG15:AG20"/>
    <mergeCell ref="AH15:AH20"/>
    <mergeCell ref="AI15:AI20"/>
    <mergeCell ref="AJ15:AJ20"/>
    <mergeCell ref="AK15:AK20"/>
    <mergeCell ref="Q15:Q20"/>
    <mergeCell ref="R15:R20"/>
    <mergeCell ref="S15:S20"/>
    <mergeCell ref="H15:H20"/>
    <mergeCell ref="I15:I20"/>
    <mergeCell ref="J15:J20"/>
    <mergeCell ref="K15:K20"/>
    <mergeCell ref="L15:L20"/>
    <mergeCell ref="M15:M20"/>
    <mergeCell ref="B14:BB14"/>
    <mergeCell ref="B15:B20"/>
    <mergeCell ref="C15:C20"/>
    <mergeCell ref="D15:D20"/>
    <mergeCell ref="E15:E20"/>
    <mergeCell ref="F15:F20"/>
    <mergeCell ref="G15:G20"/>
    <mergeCell ref="AT8:AT13"/>
    <mergeCell ref="AU8:AU13"/>
    <mergeCell ref="AV8:AV13"/>
    <mergeCell ref="AW8:AW13"/>
    <mergeCell ref="AX8:AX13"/>
    <mergeCell ref="AY8:AY13"/>
    <mergeCell ref="AN8:AN13"/>
    <mergeCell ref="AO8:AO13"/>
    <mergeCell ref="AP8:AP13"/>
    <mergeCell ref="AQ8:AQ13"/>
    <mergeCell ref="AR8:AR13"/>
    <mergeCell ref="AS8:AS13"/>
    <mergeCell ref="AH8:AH13"/>
    <mergeCell ref="AI8:AI13"/>
    <mergeCell ref="N15:N20"/>
    <mergeCell ref="O15:O20"/>
    <mergeCell ref="P15:P20"/>
    <mergeCell ref="AB8:AB13"/>
    <mergeCell ref="AC8:AC13"/>
    <mergeCell ref="AD8:AD13"/>
    <mergeCell ref="AE8:AE13"/>
    <mergeCell ref="AF8:AF13"/>
    <mergeCell ref="AG8:AG13"/>
    <mergeCell ref="AZ8:AZ13"/>
    <mergeCell ref="BA8:BA13"/>
    <mergeCell ref="BB8:BB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Y8:Y13"/>
    <mergeCell ref="Z8:Z13"/>
    <mergeCell ref="AA8:AA13"/>
    <mergeCell ref="AM4:AM5"/>
    <mergeCell ref="AN4:AN5"/>
    <mergeCell ref="U4:U5"/>
    <mergeCell ref="V4:V5"/>
    <mergeCell ref="W4:W5"/>
    <mergeCell ref="Y4:Y5"/>
    <mergeCell ref="Z4:Z5"/>
    <mergeCell ref="AA4:AA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S8:S13"/>
    <mergeCell ref="T8:T13"/>
    <mergeCell ref="U8:U13"/>
    <mergeCell ref="AJ8:AJ13"/>
    <mergeCell ref="AK8:AK13"/>
    <mergeCell ref="AL8:AL13"/>
    <mergeCell ref="AM8:AM13"/>
    <mergeCell ref="P4:P5"/>
    <mergeCell ref="Q4:Q5"/>
    <mergeCell ref="R4:R5"/>
    <mergeCell ref="S4:S5"/>
    <mergeCell ref="AY3:BB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</mergeCells>
  <pageMargins left="0.7" right="0.7" top="0.75" bottom="0.75" header="0.3" footer="0.3"/>
  <pageSetup paperSize="9" scale="74" fitToHeight="0" orientation="landscape" r:id="rId1"/>
  <ignoredErrors>
    <ignoredError sqref="B8:BB14 B18:AN18 B16:AN17 AP16:AP17 B15:AN15 AP15 B21:BB22 B19:AN20 AP19:AP20 AP18 AR16:AR17 AR15 AR19:AR20 AR18 AT16:BB17 AT15:BB15 AT19:BB20 AT18:BB18 B26:AD26 B25:AD25 AF25 B27:AD27 AF27 AF26 AH25 AH27 AH26 B23:AF24 AH23:AH24 AJ25:BB25 AJ27:BB27 AJ26:BB26 AJ23:B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"/>
  <sheetViews>
    <sheetView zoomScale="84" zoomScaleNormal="84" workbookViewId="0">
      <selection activeCell="N8" sqref="N8"/>
    </sheetView>
  </sheetViews>
  <sheetFormatPr defaultRowHeight="15" x14ac:dyDescent="0.25"/>
  <cols>
    <col min="2" max="2" width="9.140625" customWidth="1"/>
    <col min="3" max="3" width="28.140625" customWidth="1"/>
    <col min="4" max="4" width="18.42578125" customWidth="1"/>
    <col min="5" max="5" width="19.42578125" customWidth="1"/>
    <col min="6" max="6" width="20.140625" customWidth="1"/>
    <col min="7" max="7" width="21.140625" customWidth="1"/>
    <col min="8" max="8" width="22.28515625" customWidth="1"/>
    <col min="9" max="10" width="18.42578125" customWidth="1"/>
  </cols>
  <sheetData>
    <row r="1" spans="2:11" ht="18.75" x14ac:dyDescent="0.3">
      <c r="B1" s="22" t="s">
        <v>244</v>
      </c>
      <c r="C1" s="23"/>
      <c r="D1" s="23"/>
      <c r="E1" s="23"/>
      <c r="F1" s="23"/>
      <c r="G1" s="23"/>
      <c r="H1" s="23"/>
      <c r="I1" s="23"/>
      <c r="J1" s="23"/>
      <c r="K1" s="23"/>
    </row>
    <row r="2" spans="2:11" ht="19.5" thickBot="1" x14ac:dyDescent="0.35"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2:11" ht="37.5" customHeight="1" x14ac:dyDescent="0.3">
      <c r="B3" s="352" t="s">
        <v>108</v>
      </c>
      <c r="C3" s="355" t="s">
        <v>336</v>
      </c>
      <c r="D3" s="355" t="s">
        <v>70</v>
      </c>
      <c r="E3" s="355" t="s">
        <v>72</v>
      </c>
      <c r="F3" s="355"/>
      <c r="G3" s="355" t="s">
        <v>109</v>
      </c>
      <c r="H3" s="355" t="s">
        <v>245</v>
      </c>
      <c r="I3" s="347" t="s">
        <v>110</v>
      </c>
      <c r="J3" s="24" t="s">
        <v>9</v>
      </c>
      <c r="K3" s="23"/>
    </row>
    <row r="4" spans="2:11" ht="18.75" x14ac:dyDescent="0.3">
      <c r="B4" s="353"/>
      <c r="C4" s="356"/>
      <c r="D4" s="348"/>
      <c r="E4" s="357" t="s">
        <v>337</v>
      </c>
      <c r="F4" s="350" t="s">
        <v>112</v>
      </c>
      <c r="G4" s="356"/>
      <c r="H4" s="356"/>
      <c r="I4" s="348"/>
      <c r="J4" s="34" t="s">
        <v>111</v>
      </c>
      <c r="K4" s="23"/>
    </row>
    <row r="5" spans="2:11" ht="51" customHeight="1" thickBot="1" x14ac:dyDescent="0.35">
      <c r="B5" s="354"/>
      <c r="C5" s="357"/>
      <c r="D5" s="349"/>
      <c r="E5" s="358"/>
      <c r="F5" s="351"/>
      <c r="G5" s="357"/>
      <c r="H5" s="357"/>
      <c r="I5" s="349"/>
      <c r="J5" s="37"/>
      <c r="K5" s="23"/>
    </row>
    <row r="6" spans="2:11" s="36" customFormat="1" ht="21" customHeight="1" thickBot="1" x14ac:dyDescent="0.35">
      <c r="B6" s="41">
        <v>1</v>
      </c>
      <c r="C6" s="42">
        <v>2</v>
      </c>
      <c r="D6" s="42">
        <v>3</v>
      </c>
      <c r="E6" s="42">
        <v>4</v>
      </c>
      <c r="F6" s="42">
        <v>5</v>
      </c>
      <c r="G6" s="42">
        <v>6</v>
      </c>
      <c r="H6" s="42">
        <v>7</v>
      </c>
      <c r="I6" s="42">
        <v>8</v>
      </c>
      <c r="J6" s="43">
        <v>9</v>
      </c>
      <c r="K6" s="35"/>
    </row>
    <row r="7" spans="2:11" ht="21" customHeight="1" x14ac:dyDescent="0.3">
      <c r="B7" s="38" t="s">
        <v>6</v>
      </c>
      <c r="C7" s="39" t="s">
        <v>243</v>
      </c>
      <c r="D7" s="39"/>
      <c r="E7" s="39"/>
      <c r="F7" s="39"/>
      <c r="G7" s="39" t="s">
        <v>113</v>
      </c>
      <c r="H7" s="39"/>
      <c r="I7" s="39" t="s">
        <v>114</v>
      </c>
      <c r="J7" s="40">
        <v>52</v>
      </c>
      <c r="K7" s="23"/>
    </row>
    <row r="8" spans="2:11" ht="21" customHeight="1" x14ac:dyDescent="0.3">
      <c r="B8" s="25" t="s">
        <v>7</v>
      </c>
      <c r="C8" s="26" t="s">
        <v>115</v>
      </c>
      <c r="D8" s="26" t="s">
        <v>113</v>
      </c>
      <c r="E8" s="26" t="s">
        <v>113</v>
      </c>
      <c r="F8" s="26"/>
      <c r="G8" s="26" t="s">
        <v>116</v>
      </c>
      <c r="H8" s="26"/>
      <c r="I8" s="26" t="s">
        <v>114</v>
      </c>
      <c r="J8" s="27">
        <v>52</v>
      </c>
      <c r="K8" s="23"/>
    </row>
    <row r="9" spans="2:11" ht="21" customHeight="1" thickBot="1" x14ac:dyDescent="0.35">
      <c r="B9" s="28" t="s">
        <v>8</v>
      </c>
      <c r="C9" s="29" t="s">
        <v>134</v>
      </c>
      <c r="D9" s="29" t="s">
        <v>113</v>
      </c>
      <c r="E9" s="29" t="s">
        <v>113</v>
      </c>
      <c r="F9" s="29">
        <v>4</v>
      </c>
      <c r="G9" s="29" t="s">
        <v>117</v>
      </c>
      <c r="H9" s="29">
        <v>6</v>
      </c>
      <c r="I9" s="29">
        <v>2</v>
      </c>
      <c r="J9" s="30">
        <v>43</v>
      </c>
      <c r="K9" s="23"/>
    </row>
    <row r="10" spans="2:11" ht="21" customHeight="1" thickBot="1" x14ac:dyDescent="0.35">
      <c r="B10" s="31" t="s">
        <v>9</v>
      </c>
      <c r="C10" s="32">
        <v>100</v>
      </c>
      <c r="D10" s="32">
        <v>4</v>
      </c>
      <c r="E10" s="32">
        <v>4</v>
      </c>
      <c r="F10" s="32">
        <v>4</v>
      </c>
      <c r="G10" s="32">
        <v>5</v>
      </c>
      <c r="H10" s="32">
        <v>6</v>
      </c>
      <c r="I10" s="32">
        <v>24</v>
      </c>
      <c r="J10" s="33">
        <v>147</v>
      </c>
      <c r="K10" s="23"/>
    </row>
    <row r="11" spans="2:11" ht="18.75" x14ac:dyDescent="0.3">
      <c r="B11" s="23"/>
      <c r="C11" s="23"/>
      <c r="D11" s="23"/>
      <c r="E11" s="23"/>
      <c r="F11" s="23"/>
      <c r="G11" s="23"/>
      <c r="H11" s="23"/>
      <c r="I11" s="23"/>
      <c r="J11" s="23"/>
      <c r="K11" s="23"/>
    </row>
  </sheetData>
  <mergeCells count="9">
    <mergeCell ref="I3:I5"/>
    <mergeCell ref="F4:F5"/>
    <mergeCell ref="B3:B5"/>
    <mergeCell ref="C3:C5"/>
    <mergeCell ref="D3:D5"/>
    <mergeCell ref="E3:F3"/>
    <mergeCell ref="G3:G5"/>
    <mergeCell ref="H3:H5"/>
    <mergeCell ref="E4:E5"/>
  </mergeCells>
  <pageMargins left="0.7" right="0.7" top="0.75" bottom="0.75" header="0.3" footer="0.3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92"/>
  <sheetViews>
    <sheetView tabSelected="1" topLeftCell="A64" zoomScale="70" zoomScaleNormal="70" workbookViewId="0">
      <selection sqref="A1:XFD76"/>
    </sheetView>
  </sheetViews>
  <sheetFormatPr defaultRowHeight="12.75" x14ac:dyDescent="0.25"/>
  <cols>
    <col min="1" max="1" width="2.7109375" style="169" customWidth="1"/>
    <col min="2" max="2" width="15" style="160" customWidth="1"/>
    <col min="3" max="3" width="71.28515625" style="160" customWidth="1"/>
    <col min="4" max="4" width="25" style="161" customWidth="1"/>
    <col min="5" max="11" width="9" style="160" customWidth="1"/>
    <col min="12" max="16" width="10.5703125" style="160" customWidth="1"/>
    <col min="17" max="17" width="13.140625" style="160" customWidth="1"/>
    <col min="18" max="18" width="11.28515625" style="169" customWidth="1"/>
    <col min="19" max="19" width="11" style="169" customWidth="1"/>
    <col min="20" max="21" width="8.7109375" style="169" customWidth="1"/>
    <col min="22" max="22" width="7.140625" style="169" customWidth="1"/>
    <col min="23" max="246" width="9.140625" style="169"/>
    <col min="247" max="247" width="7.42578125" style="169" customWidth="1"/>
    <col min="248" max="248" width="29" style="169" customWidth="1"/>
    <col min="249" max="249" width="12.140625" style="169" customWidth="1"/>
    <col min="250" max="254" width="6.7109375" style="169" customWidth="1"/>
    <col min="255" max="255" width="8.5703125" style="169" customWidth="1"/>
    <col min="256" max="263" width="8.42578125" style="169" customWidth="1"/>
    <col min="264" max="502" width="9.140625" style="169"/>
    <col min="503" max="503" width="7.42578125" style="169" customWidth="1"/>
    <col min="504" max="504" width="29" style="169" customWidth="1"/>
    <col min="505" max="505" width="12.140625" style="169" customWidth="1"/>
    <col min="506" max="510" width="6.7109375" style="169" customWidth="1"/>
    <col min="511" max="511" width="8.5703125" style="169" customWidth="1"/>
    <col min="512" max="519" width="8.42578125" style="169" customWidth="1"/>
    <col min="520" max="758" width="9.140625" style="169"/>
    <col min="759" max="759" width="7.42578125" style="169" customWidth="1"/>
    <col min="760" max="760" width="29" style="169" customWidth="1"/>
    <col min="761" max="761" width="12.140625" style="169" customWidth="1"/>
    <col min="762" max="766" width="6.7109375" style="169" customWidth="1"/>
    <col min="767" max="767" width="8.5703125" style="169" customWidth="1"/>
    <col min="768" max="775" width="8.42578125" style="169" customWidth="1"/>
    <col min="776" max="1014" width="9.140625" style="169"/>
    <col min="1015" max="1015" width="7.42578125" style="169" customWidth="1"/>
    <col min="1016" max="1016" width="29" style="169" customWidth="1"/>
    <col min="1017" max="1017" width="12.140625" style="169" customWidth="1"/>
    <col min="1018" max="1022" width="6.7109375" style="169" customWidth="1"/>
    <col min="1023" max="1023" width="8.5703125" style="169" customWidth="1"/>
    <col min="1024" max="1031" width="8.42578125" style="169" customWidth="1"/>
    <col min="1032" max="1270" width="9.140625" style="169"/>
    <col min="1271" max="1271" width="7.42578125" style="169" customWidth="1"/>
    <col min="1272" max="1272" width="29" style="169" customWidth="1"/>
    <col min="1273" max="1273" width="12.140625" style="169" customWidth="1"/>
    <col min="1274" max="1278" width="6.7109375" style="169" customWidth="1"/>
    <col min="1279" max="1279" width="8.5703125" style="169" customWidth="1"/>
    <col min="1280" max="1287" width="8.42578125" style="169" customWidth="1"/>
    <col min="1288" max="1526" width="9.140625" style="169"/>
    <col min="1527" max="1527" width="7.42578125" style="169" customWidth="1"/>
    <col min="1528" max="1528" width="29" style="169" customWidth="1"/>
    <col min="1529" max="1529" width="12.140625" style="169" customWidth="1"/>
    <col min="1530" max="1534" width="6.7109375" style="169" customWidth="1"/>
    <col min="1535" max="1535" width="8.5703125" style="169" customWidth="1"/>
    <col min="1536" max="1543" width="8.42578125" style="169" customWidth="1"/>
    <col min="1544" max="1782" width="9.140625" style="169"/>
    <col min="1783" max="1783" width="7.42578125" style="169" customWidth="1"/>
    <col min="1784" max="1784" width="29" style="169" customWidth="1"/>
    <col min="1785" max="1785" width="12.140625" style="169" customWidth="1"/>
    <col min="1786" max="1790" width="6.7109375" style="169" customWidth="1"/>
    <col min="1791" max="1791" width="8.5703125" style="169" customWidth="1"/>
    <col min="1792" max="1799" width="8.42578125" style="169" customWidth="1"/>
    <col min="1800" max="2038" width="9.140625" style="169"/>
    <col min="2039" max="2039" width="7.42578125" style="169" customWidth="1"/>
    <col min="2040" max="2040" width="29" style="169" customWidth="1"/>
    <col min="2041" max="2041" width="12.140625" style="169" customWidth="1"/>
    <col min="2042" max="2046" width="6.7109375" style="169" customWidth="1"/>
    <col min="2047" max="2047" width="8.5703125" style="169" customWidth="1"/>
    <col min="2048" max="2055" width="8.42578125" style="169" customWidth="1"/>
    <col min="2056" max="2294" width="9.140625" style="169"/>
    <col min="2295" max="2295" width="7.42578125" style="169" customWidth="1"/>
    <col min="2296" max="2296" width="29" style="169" customWidth="1"/>
    <col min="2297" max="2297" width="12.140625" style="169" customWidth="1"/>
    <col min="2298" max="2302" width="6.7109375" style="169" customWidth="1"/>
    <col min="2303" max="2303" width="8.5703125" style="169" customWidth="1"/>
    <col min="2304" max="2311" width="8.42578125" style="169" customWidth="1"/>
    <col min="2312" max="2550" width="9.140625" style="169"/>
    <col min="2551" max="2551" width="7.42578125" style="169" customWidth="1"/>
    <col min="2552" max="2552" width="29" style="169" customWidth="1"/>
    <col min="2553" max="2553" width="12.140625" style="169" customWidth="1"/>
    <col min="2554" max="2558" width="6.7109375" style="169" customWidth="1"/>
    <col min="2559" max="2559" width="8.5703125" style="169" customWidth="1"/>
    <col min="2560" max="2567" width="8.42578125" style="169" customWidth="1"/>
    <col min="2568" max="2806" width="9.140625" style="169"/>
    <col min="2807" max="2807" width="7.42578125" style="169" customWidth="1"/>
    <col min="2808" max="2808" width="29" style="169" customWidth="1"/>
    <col min="2809" max="2809" width="12.140625" style="169" customWidth="1"/>
    <col min="2810" max="2814" width="6.7109375" style="169" customWidth="1"/>
    <col min="2815" max="2815" width="8.5703125" style="169" customWidth="1"/>
    <col min="2816" max="2823" width="8.42578125" style="169" customWidth="1"/>
    <col min="2824" max="3062" width="9.140625" style="169"/>
    <col min="3063" max="3063" width="7.42578125" style="169" customWidth="1"/>
    <col min="3064" max="3064" width="29" style="169" customWidth="1"/>
    <col min="3065" max="3065" width="12.140625" style="169" customWidth="1"/>
    <col min="3066" max="3070" width="6.7109375" style="169" customWidth="1"/>
    <col min="3071" max="3071" width="8.5703125" style="169" customWidth="1"/>
    <col min="3072" max="3079" width="8.42578125" style="169" customWidth="1"/>
    <col min="3080" max="3318" width="9.140625" style="169"/>
    <col min="3319" max="3319" width="7.42578125" style="169" customWidth="1"/>
    <col min="3320" max="3320" width="29" style="169" customWidth="1"/>
    <col min="3321" max="3321" width="12.140625" style="169" customWidth="1"/>
    <col min="3322" max="3326" width="6.7109375" style="169" customWidth="1"/>
    <col min="3327" max="3327" width="8.5703125" style="169" customWidth="1"/>
    <col min="3328" max="3335" width="8.42578125" style="169" customWidth="1"/>
    <col min="3336" max="3574" width="9.140625" style="169"/>
    <col min="3575" max="3575" width="7.42578125" style="169" customWidth="1"/>
    <col min="3576" max="3576" width="29" style="169" customWidth="1"/>
    <col min="3577" max="3577" width="12.140625" style="169" customWidth="1"/>
    <col min="3578" max="3582" width="6.7109375" style="169" customWidth="1"/>
    <col min="3583" max="3583" width="8.5703125" style="169" customWidth="1"/>
    <col min="3584" max="3591" width="8.42578125" style="169" customWidth="1"/>
    <col min="3592" max="3830" width="9.140625" style="169"/>
    <col min="3831" max="3831" width="7.42578125" style="169" customWidth="1"/>
    <col min="3832" max="3832" width="29" style="169" customWidth="1"/>
    <col min="3833" max="3833" width="12.140625" style="169" customWidth="1"/>
    <col min="3834" max="3838" width="6.7109375" style="169" customWidth="1"/>
    <col min="3839" max="3839" width="8.5703125" style="169" customWidth="1"/>
    <col min="3840" max="3847" width="8.42578125" style="169" customWidth="1"/>
    <col min="3848" max="4086" width="9.140625" style="169"/>
    <col min="4087" max="4087" width="7.42578125" style="169" customWidth="1"/>
    <col min="4088" max="4088" width="29" style="169" customWidth="1"/>
    <col min="4089" max="4089" width="12.140625" style="169" customWidth="1"/>
    <col min="4090" max="4094" width="6.7109375" style="169" customWidth="1"/>
    <col min="4095" max="4095" width="8.5703125" style="169" customWidth="1"/>
    <col min="4096" max="4103" width="8.42578125" style="169" customWidth="1"/>
    <col min="4104" max="4342" width="9.140625" style="169"/>
    <col min="4343" max="4343" width="7.42578125" style="169" customWidth="1"/>
    <col min="4344" max="4344" width="29" style="169" customWidth="1"/>
    <col min="4345" max="4345" width="12.140625" style="169" customWidth="1"/>
    <col min="4346" max="4350" width="6.7109375" style="169" customWidth="1"/>
    <col min="4351" max="4351" width="8.5703125" style="169" customWidth="1"/>
    <col min="4352" max="4359" width="8.42578125" style="169" customWidth="1"/>
    <col min="4360" max="4598" width="9.140625" style="169"/>
    <col min="4599" max="4599" width="7.42578125" style="169" customWidth="1"/>
    <col min="4600" max="4600" width="29" style="169" customWidth="1"/>
    <col min="4601" max="4601" width="12.140625" style="169" customWidth="1"/>
    <col min="4602" max="4606" width="6.7109375" style="169" customWidth="1"/>
    <col min="4607" max="4607" width="8.5703125" style="169" customWidth="1"/>
    <col min="4608" max="4615" width="8.42578125" style="169" customWidth="1"/>
    <col min="4616" max="4854" width="9.140625" style="169"/>
    <col min="4855" max="4855" width="7.42578125" style="169" customWidth="1"/>
    <col min="4856" max="4856" width="29" style="169" customWidth="1"/>
    <col min="4857" max="4857" width="12.140625" style="169" customWidth="1"/>
    <col min="4858" max="4862" width="6.7109375" style="169" customWidth="1"/>
    <col min="4863" max="4863" width="8.5703125" style="169" customWidth="1"/>
    <col min="4864" max="4871" width="8.42578125" style="169" customWidth="1"/>
    <col min="4872" max="5110" width="9.140625" style="169"/>
    <col min="5111" max="5111" width="7.42578125" style="169" customWidth="1"/>
    <col min="5112" max="5112" width="29" style="169" customWidth="1"/>
    <col min="5113" max="5113" width="12.140625" style="169" customWidth="1"/>
    <col min="5114" max="5118" width="6.7109375" style="169" customWidth="1"/>
    <col min="5119" max="5119" width="8.5703125" style="169" customWidth="1"/>
    <col min="5120" max="5127" width="8.42578125" style="169" customWidth="1"/>
    <col min="5128" max="5366" width="9.140625" style="169"/>
    <col min="5367" max="5367" width="7.42578125" style="169" customWidth="1"/>
    <col min="5368" max="5368" width="29" style="169" customWidth="1"/>
    <col min="5369" max="5369" width="12.140625" style="169" customWidth="1"/>
    <col min="5370" max="5374" width="6.7109375" style="169" customWidth="1"/>
    <col min="5375" max="5375" width="8.5703125" style="169" customWidth="1"/>
    <col min="5376" max="5383" width="8.42578125" style="169" customWidth="1"/>
    <col min="5384" max="5622" width="9.140625" style="169"/>
    <col min="5623" max="5623" width="7.42578125" style="169" customWidth="1"/>
    <col min="5624" max="5624" width="29" style="169" customWidth="1"/>
    <col min="5625" max="5625" width="12.140625" style="169" customWidth="1"/>
    <col min="5626" max="5630" width="6.7109375" style="169" customWidth="1"/>
    <col min="5631" max="5631" width="8.5703125" style="169" customWidth="1"/>
    <col min="5632" max="5639" width="8.42578125" style="169" customWidth="1"/>
    <col min="5640" max="5878" width="9.140625" style="169"/>
    <col min="5879" max="5879" width="7.42578125" style="169" customWidth="1"/>
    <col min="5880" max="5880" width="29" style="169" customWidth="1"/>
    <col min="5881" max="5881" width="12.140625" style="169" customWidth="1"/>
    <col min="5882" max="5886" width="6.7109375" style="169" customWidth="1"/>
    <col min="5887" max="5887" width="8.5703125" style="169" customWidth="1"/>
    <col min="5888" max="5895" width="8.42578125" style="169" customWidth="1"/>
    <col min="5896" max="6134" width="9.140625" style="169"/>
    <col min="6135" max="6135" width="7.42578125" style="169" customWidth="1"/>
    <col min="6136" max="6136" width="29" style="169" customWidth="1"/>
    <col min="6137" max="6137" width="12.140625" style="169" customWidth="1"/>
    <col min="6138" max="6142" width="6.7109375" style="169" customWidth="1"/>
    <col min="6143" max="6143" width="8.5703125" style="169" customWidth="1"/>
    <col min="6144" max="6151" width="8.42578125" style="169" customWidth="1"/>
    <col min="6152" max="6390" width="9.140625" style="169"/>
    <col min="6391" max="6391" width="7.42578125" style="169" customWidth="1"/>
    <col min="6392" max="6392" width="29" style="169" customWidth="1"/>
    <col min="6393" max="6393" width="12.140625" style="169" customWidth="1"/>
    <col min="6394" max="6398" width="6.7109375" style="169" customWidth="1"/>
    <col min="6399" max="6399" width="8.5703125" style="169" customWidth="1"/>
    <col min="6400" max="6407" width="8.42578125" style="169" customWidth="1"/>
    <col min="6408" max="6646" width="9.140625" style="169"/>
    <col min="6647" max="6647" width="7.42578125" style="169" customWidth="1"/>
    <col min="6648" max="6648" width="29" style="169" customWidth="1"/>
    <col min="6649" max="6649" width="12.140625" style="169" customWidth="1"/>
    <col min="6650" max="6654" width="6.7109375" style="169" customWidth="1"/>
    <col min="6655" max="6655" width="8.5703125" style="169" customWidth="1"/>
    <col min="6656" max="6663" width="8.42578125" style="169" customWidth="1"/>
    <col min="6664" max="6902" width="9.140625" style="169"/>
    <col min="6903" max="6903" width="7.42578125" style="169" customWidth="1"/>
    <col min="6904" max="6904" width="29" style="169" customWidth="1"/>
    <col min="6905" max="6905" width="12.140625" style="169" customWidth="1"/>
    <col min="6906" max="6910" width="6.7109375" style="169" customWidth="1"/>
    <col min="6911" max="6911" width="8.5703125" style="169" customWidth="1"/>
    <col min="6912" max="6919" width="8.42578125" style="169" customWidth="1"/>
    <col min="6920" max="7158" width="9.140625" style="169"/>
    <col min="7159" max="7159" width="7.42578125" style="169" customWidth="1"/>
    <col min="7160" max="7160" width="29" style="169" customWidth="1"/>
    <col min="7161" max="7161" width="12.140625" style="169" customWidth="1"/>
    <col min="7162" max="7166" width="6.7109375" style="169" customWidth="1"/>
    <col min="7167" max="7167" width="8.5703125" style="169" customWidth="1"/>
    <col min="7168" max="7175" width="8.42578125" style="169" customWidth="1"/>
    <col min="7176" max="7414" width="9.140625" style="169"/>
    <col min="7415" max="7415" width="7.42578125" style="169" customWidth="1"/>
    <col min="7416" max="7416" width="29" style="169" customWidth="1"/>
    <col min="7417" max="7417" width="12.140625" style="169" customWidth="1"/>
    <col min="7418" max="7422" width="6.7109375" style="169" customWidth="1"/>
    <col min="7423" max="7423" width="8.5703125" style="169" customWidth="1"/>
    <col min="7424" max="7431" width="8.42578125" style="169" customWidth="1"/>
    <col min="7432" max="7670" width="9.140625" style="169"/>
    <col min="7671" max="7671" width="7.42578125" style="169" customWidth="1"/>
    <col min="7672" max="7672" width="29" style="169" customWidth="1"/>
    <col min="7673" max="7673" width="12.140625" style="169" customWidth="1"/>
    <col min="7674" max="7678" width="6.7109375" style="169" customWidth="1"/>
    <col min="7679" max="7679" width="8.5703125" style="169" customWidth="1"/>
    <col min="7680" max="7687" width="8.42578125" style="169" customWidth="1"/>
    <col min="7688" max="7926" width="9.140625" style="169"/>
    <col min="7927" max="7927" width="7.42578125" style="169" customWidth="1"/>
    <col min="7928" max="7928" width="29" style="169" customWidth="1"/>
    <col min="7929" max="7929" width="12.140625" style="169" customWidth="1"/>
    <col min="7930" max="7934" width="6.7109375" style="169" customWidth="1"/>
    <col min="7935" max="7935" width="8.5703125" style="169" customWidth="1"/>
    <col min="7936" max="7943" width="8.42578125" style="169" customWidth="1"/>
    <col min="7944" max="8182" width="9.140625" style="169"/>
    <col min="8183" max="8183" width="7.42578125" style="169" customWidth="1"/>
    <col min="8184" max="8184" width="29" style="169" customWidth="1"/>
    <col min="8185" max="8185" width="12.140625" style="169" customWidth="1"/>
    <col min="8186" max="8190" width="6.7109375" style="169" customWidth="1"/>
    <col min="8191" max="8191" width="8.5703125" style="169" customWidth="1"/>
    <col min="8192" max="8199" width="8.42578125" style="169" customWidth="1"/>
    <col min="8200" max="8438" width="9.140625" style="169"/>
    <col min="8439" max="8439" width="7.42578125" style="169" customWidth="1"/>
    <col min="8440" max="8440" width="29" style="169" customWidth="1"/>
    <col min="8441" max="8441" width="12.140625" style="169" customWidth="1"/>
    <col min="8442" max="8446" width="6.7109375" style="169" customWidth="1"/>
    <col min="8447" max="8447" width="8.5703125" style="169" customWidth="1"/>
    <col min="8448" max="8455" width="8.42578125" style="169" customWidth="1"/>
    <col min="8456" max="8694" width="9.140625" style="169"/>
    <col min="8695" max="8695" width="7.42578125" style="169" customWidth="1"/>
    <col min="8696" max="8696" width="29" style="169" customWidth="1"/>
    <col min="8697" max="8697" width="12.140625" style="169" customWidth="1"/>
    <col min="8698" max="8702" width="6.7109375" style="169" customWidth="1"/>
    <col min="8703" max="8703" width="8.5703125" style="169" customWidth="1"/>
    <col min="8704" max="8711" width="8.42578125" style="169" customWidth="1"/>
    <col min="8712" max="8950" width="9.140625" style="169"/>
    <col min="8951" max="8951" width="7.42578125" style="169" customWidth="1"/>
    <col min="8952" max="8952" width="29" style="169" customWidth="1"/>
    <col min="8953" max="8953" width="12.140625" style="169" customWidth="1"/>
    <col min="8954" max="8958" width="6.7109375" style="169" customWidth="1"/>
    <col min="8959" max="8959" width="8.5703125" style="169" customWidth="1"/>
    <col min="8960" max="8967" width="8.42578125" style="169" customWidth="1"/>
    <col min="8968" max="9206" width="9.140625" style="169"/>
    <col min="9207" max="9207" width="7.42578125" style="169" customWidth="1"/>
    <col min="9208" max="9208" width="29" style="169" customWidth="1"/>
    <col min="9209" max="9209" width="12.140625" style="169" customWidth="1"/>
    <col min="9210" max="9214" width="6.7109375" style="169" customWidth="1"/>
    <col min="9215" max="9215" width="8.5703125" style="169" customWidth="1"/>
    <col min="9216" max="9223" width="8.42578125" style="169" customWidth="1"/>
    <col min="9224" max="9462" width="9.140625" style="169"/>
    <col min="9463" max="9463" width="7.42578125" style="169" customWidth="1"/>
    <col min="9464" max="9464" width="29" style="169" customWidth="1"/>
    <col min="9465" max="9465" width="12.140625" style="169" customWidth="1"/>
    <col min="9466" max="9470" width="6.7109375" style="169" customWidth="1"/>
    <col min="9471" max="9471" width="8.5703125" style="169" customWidth="1"/>
    <col min="9472" max="9479" width="8.42578125" style="169" customWidth="1"/>
    <col min="9480" max="9718" width="9.140625" style="169"/>
    <col min="9719" max="9719" width="7.42578125" style="169" customWidth="1"/>
    <col min="9720" max="9720" width="29" style="169" customWidth="1"/>
    <col min="9721" max="9721" width="12.140625" style="169" customWidth="1"/>
    <col min="9722" max="9726" width="6.7109375" style="169" customWidth="1"/>
    <col min="9727" max="9727" width="8.5703125" style="169" customWidth="1"/>
    <col min="9728" max="9735" width="8.42578125" style="169" customWidth="1"/>
    <col min="9736" max="9974" width="9.140625" style="169"/>
    <col min="9975" max="9975" width="7.42578125" style="169" customWidth="1"/>
    <col min="9976" max="9976" width="29" style="169" customWidth="1"/>
    <col min="9977" max="9977" width="12.140625" style="169" customWidth="1"/>
    <col min="9978" max="9982" width="6.7109375" style="169" customWidth="1"/>
    <col min="9983" max="9983" width="8.5703125" style="169" customWidth="1"/>
    <col min="9984" max="9991" width="8.42578125" style="169" customWidth="1"/>
    <col min="9992" max="10230" width="9.140625" style="169"/>
    <col min="10231" max="10231" width="7.42578125" style="169" customWidth="1"/>
    <col min="10232" max="10232" width="29" style="169" customWidth="1"/>
    <col min="10233" max="10233" width="12.140625" style="169" customWidth="1"/>
    <col min="10234" max="10238" width="6.7109375" style="169" customWidth="1"/>
    <col min="10239" max="10239" width="8.5703125" style="169" customWidth="1"/>
    <col min="10240" max="10247" width="8.42578125" style="169" customWidth="1"/>
    <col min="10248" max="10486" width="9.140625" style="169"/>
    <col min="10487" max="10487" width="7.42578125" style="169" customWidth="1"/>
    <col min="10488" max="10488" width="29" style="169" customWidth="1"/>
    <col min="10489" max="10489" width="12.140625" style="169" customWidth="1"/>
    <col min="10490" max="10494" width="6.7109375" style="169" customWidth="1"/>
    <col min="10495" max="10495" width="8.5703125" style="169" customWidth="1"/>
    <col min="10496" max="10503" width="8.42578125" style="169" customWidth="1"/>
    <col min="10504" max="10742" width="9.140625" style="169"/>
    <col min="10743" max="10743" width="7.42578125" style="169" customWidth="1"/>
    <col min="10744" max="10744" width="29" style="169" customWidth="1"/>
    <col min="10745" max="10745" width="12.140625" style="169" customWidth="1"/>
    <col min="10746" max="10750" width="6.7109375" style="169" customWidth="1"/>
    <col min="10751" max="10751" width="8.5703125" style="169" customWidth="1"/>
    <col min="10752" max="10759" width="8.42578125" style="169" customWidth="1"/>
    <col min="10760" max="10998" width="9.140625" style="169"/>
    <col min="10999" max="10999" width="7.42578125" style="169" customWidth="1"/>
    <col min="11000" max="11000" width="29" style="169" customWidth="1"/>
    <col min="11001" max="11001" width="12.140625" style="169" customWidth="1"/>
    <col min="11002" max="11006" width="6.7109375" style="169" customWidth="1"/>
    <col min="11007" max="11007" width="8.5703125" style="169" customWidth="1"/>
    <col min="11008" max="11015" width="8.42578125" style="169" customWidth="1"/>
    <col min="11016" max="11254" width="9.140625" style="169"/>
    <col min="11255" max="11255" width="7.42578125" style="169" customWidth="1"/>
    <col min="11256" max="11256" width="29" style="169" customWidth="1"/>
    <col min="11257" max="11257" width="12.140625" style="169" customWidth="1"/>
    <col min="11258" max="11262" width="6.7109375" style="169" customWidth="1"/>
    <col min="11263" max="11263" width="8.5703125" style="169" customWidth="1"/>
    <col min="11264" max="11271" width="8.42578125" style="169" customWidth="1"/>
    <col min="11272" max="11510" width="9.140625" style="169"/>
    <col min="11511" max="11511" width="7.42578125" style="169" customWidth="1"/>
    <col min="11512" max="11512" width="29" style="169" customWidth="1"/>
    <col min="11513" max="11513" width="12.140625" style="169" customWidth="1"/>
    <col min="11514" max="11518" width="6.7109375" style="169" customWidth="1"/>
    <col min="11519" max="11519" width="8.5703125" style="169" customWidth="1"/>
    <col min="11520" max="11527" width="8.42578125" style="169" customWidth="1"/>
    <col min="11528" max="11766" width="9.140625" style="169"/>
    <col min="11767" max="11767" width="7.42578125" style="169" customWidth="1"/>
    <col min="11768" max="11768" width="29" style="169" customWidth="1"/>
    <col min="11769" max="11769" width="12.140625" style="169" customWidth="1"/>
    <col min="11770" max="11774" width="6.7109375" style="169" customWidth="1"/>
    <col min="11775" max="11775" width="8.5703125" style="169" customWidth="1"/>
    <col min="11776" max="11783" width="8.42578125" style="169" customWidth="1"/>
    <col min="11784" max="12022" width="9.140625" style="169"/>
    <col min="12023" max="12023" width="7.42578125" style="169" customWidth="1"/>
    <col min="12024" max="12024" width="29" style="169" customWidth="1"/>
    <col min="12025" max="12025" width="12.140625" style="169" customWidth="1"/>
    <col min="12026" max="12030" width="6.7109375" style="169" customWidth="1"/>
    <col min="12031" max="12031" width="8.5703125" style="169" customWidth="1"/>
    <col min="12032" max="12039" width="8.42578125" style="169" customWidth="1"/>
    <col min="12040" max="12278" width="9.140625" style="169"/>
    <col min="12279" max="12279" width="7.42578125" style="169" customWidth="1"/>
    <col min="12280" max="12280" width="29" style="169" customWidth="1"/>
    <col min="12281" max="12281" width="12.140625" style="169" customWidth="1"/>
    <col min="12282" max="12286" width="6.7109375" style="169" customWidth="1"/>
    <col min="12287" max="12287" width="8.5703125" style="169" customWidth="1"/>
    <col min="12288" max="12295" width="8.42578125" style="169" customWidth="1"/>
    <col min="12296" max="12534" width="9.140625" style="169"/>
    <col min="12535" max="12535" width="7.42578125" style="169" customWidth="1"/>
    <col min="12536" max="12536" width="29" style="169" customWidth="1"/>
    <col min="12537" max="12537" width="12.140625" style="169" customWidth="1"/>
    <col min="12538" max="12542" width="6.7109375" style="169" customWidth="1"/>
    <col min="12543" max="12543" width="8.5703125" style="169" customWidth="1"/>
    <col min="12544" max="12551" width="8.42578125" style="169" customWidth="1"/>
    <col min="12552" max="12790" width="9.140625" style="169"/>
    <col min="12791" max="12791" width="7.42578125" style="169" customWidth="1"/>
    <col min="12792" max="12792" width="29" style="169" customWidth="1"/>
    <col min="12793" max="12793" width="12.140625" style="169" customWidth="1"/>
    <col min="12794" max="12798" width="6.7109375" style="169" customWidth="1"/>
    <col min="12799" max="12799" width="8.5703125" style="169" customWidth="1"/>
    <col min="12800" max="12807" width="8.42578125" style="169" customWidth="1"/>
    <col min="12808" max="13046" width="9.140625" style="169"/>
    <col min="13047" max="13047" width="7.42578125" style="169" customWidth="1"/>
    <col min="13048" max="13048" width="29" style="169" customWidth="1"/>
    <col min="13049" max="13049" width="12.140625" style="169" customWidth="1"/>
    <col min="13050" max="13054" width="6.7109375" style="169" customWidth="1"/>
    <col min="13055" max="13055" width="8.5703125" style="169" customWidth="1"/>
    <col min="13056" max="13063" width="8.42578125" style="169" customWidth="1"/>
    <col min="13064" max="13302" width="9.140625" style="169"/>
    <col min="13303" max="13303" width="7.42578125" style="169" customWidth="1"/>
    <col min="13304" max="13304" width="29" style="169" customWidth="1"/>
    <col min="13305" max="13305" width="12.140625" style="169" customWidth="1"/>
    <col min="13306" max="13310" width="6.7109375" style="169" customWidth="1"/>
    <col min="13311" max="13311" width="8.5703125" style="169" customWidth="1"/>
    <col min="13312" max="13319" width="8.42578125" style="169" customWidth="1"/>
    <col min="13320" max="13558" width="9.140625" style="169"/>
    <col min="13559" max="13559" width="7.42578125" style="169" customWidth="1"/>
    <col min="13560" max="13560" width="29" style="169" customWidth="1"/>
    <col min="13561" max="13561" width="12.140625" style="169" customWidth="1"/>
    <col min="13562" max="13566" width="6.7109375" style="169" customWidth="1"/>
    <col min="13567" max="13567" width="8.5703125" style="169" customWidth="1"/>
    <col min="13568" max="13575" width="8.42578125" style="169" customWidth="1"/>
    <col min="13576" max="13814" width="9.140625" style="169"/>
    <col min="13815" max="13815" width="7.42578125" style="169" customWidth="1"/>
    <col min="13816" max="13816" width="29" style="169" customWidth="1"/>
    <col min="13817" max="13817" width="12.140625" style="169" customWidth="1"/>
    <col min="13818" max="13822" width="6.7109375" style="169" customWidth="1"/>
    <col min="13823" max="13823" width="8.5703125" style="169" customWidth="1"/>
    <col min="13824" max="13831" width="8.42578125" style="169" customWidth="1"/>
    <col min="13832" max="14070" width="9.140625" style="169"/>
    <col min="14071" max="14071" width="7.42578125" style="169" customWidth="1"/>
    <col min="14072" max="14072" width="29" style="169" customWidth="1"/>
    <col min="14073" max="14073" width="12.140625" style="169" customWidth="1"/>
    <col min="14074" max="14078" width="6.7109375" style="169" customWidth="1"/>
    <col min="14079" max="14079" width="8.5703125" style="169" customWidth="1"/>
    <col min="14080" max="14087" width="8.42578125" style="169" customWidth="1"/>
    <col min="14088" max="14326" width="9.140625" style="169"/>
    <col min="14327" max="14327" width="7.42578125" style="169" customWidth="1"/>
    <col min="14328" max="14328" width="29" style="169" customWidth="1"/>
    <col min="14329" max="14329" width="12.140625" style="169" customWidth="1"/>
    <col min="14330" max="14334" width="6.7109375" style="169" customWidth="1"/>
    <col min="14335" max="14335" width="8.5703125" style="169" customWidth="1"/>
    <col min="14336" max="14343" width="8.42578125" style="169" customWidth="1"/>
    <col min="14344" max="14582" width="9.140625" style="169"/>
    <col min="14583" max="14583" width="7.42578125" style="169" customWidth="1"/>
    <col min="14584" max="14584" width="29" style="169" customWidth="1"/>
    <col min="14585" max="14585" width="12.140625" style="169" customWidth="1"/>
    <col min="14586" max="14590" width="6.7109375" style="169" customWidth="1"/>
    <col min="14591" max="14591" width="8.5703125" style="169" customWidth="1"/>
    <col min="14592" max="14599" width="8.42578125" style="169" customWidth="1"/>
    <col min="14600" max="14838" width="9.140625" style="169"/>
    <col min="14839" max="14839" width="7.42578125" style="169" customWidth="1"/>
    <col min="14840" max="14840" width="29" style="169" customWidth="1"/>
    <col min="14841" max="14841" width="12.140625" style="169" customWidth="1"/>
    <col min="14842" max="14846" width="6.7109375" style="169" customWidth="1"/>
    <col min="14847" max="14847" width="8.5703125" style="169" customWidth="1"/>
    <col min="14848" max="14855" width="8.42578125" style="169" customWidth="1"/>
    <col min="14856" max="15094" width="9.140625" style="169"/>
    <col min="15095" max="15095" width="7.42578125" style="169" customWidth="1"/>
    <col min="15096" max="15096" width="29" style="169" customWidth="1"/>
    <col min="15097" max="15097" width="12.140625" style="169" customWidth="1"/>
    <col min="15098" max="15102" width="6.7109375" style="169" customWidth="1"/>
    <col min="15103" max="15103" width="8.5703125" style="169" customWidth="1"/>
    <col min="15104" max="15111" width="8.42578125" style="169" customWidth="1"/>
    <col min="15112" max="15350" width="9.140625" style="169"/>
    <col min="15351" max="15351" width="7.42578125" style="169" customWidth="1"/>
    <col min="15352" max="15352" width="29" style="169" customWidth="1"/>
    <col min="15353" max="15353" width="12.140625" style="169" customWidth="1"/>
    <col min="15354" max="15358" width="6.7109375" style="169" customWidth="1"/>
    <col min="15359" max="15359" width="8.5703125" style="169" customWidth="1"/>
    <col min="15360" max="15367" width="8.42578125" style="169" customWidth="1"/>
    <col min="15368" max="15606" width="9.140625" style="169"/>
    <col min="15607" max="15607" width="7.42578125" style="169" customWidth="1"/>
    <col min="15608" max="15608" width="29" style="169" customWidth="1"/>
    <col min="15609" max="15609" width="12.140625" style="169" customWidth="1"/>
    <col min="15610" max="15614" width="6.7109375" style="169" customWidth="1"/>
    <col min="15615" max="15615" width="8.5703125" style="169" customWidth="1"/>
    <col min="15616" max="15623" width="8.42578125" style="169" customWidth="1"/>
    <col min="15624" max="15862" width="9.140625" style="169"/>
    <col min="15863" max="15863" width="7.42578125" style="169" customWidth="1"/>
    <col min="15864" max="15864" width="29" style="169" customWidth="1"/>
    <col min="15865" max="15865" width="12.140625" style="169" customWidth="1"/>
    <col min="15866" max="15870" width="6.7109375" style="169" customWidth="1"/>
    <col min="15871" max="15871" width="8.5703125" style="169" customWidth="1"/>
    <col min="15872" max="15879" width="8.42578125" style="169" customWidth="1"/>
    <col min="15880" max="16118" width="9.140625" style="169"/>
    <col min="16119" max="16119" width="7.42578125" style="169" customWidth="1"/>
    <col min="16120" max="16120" width="29" style="169" customWidth="1"/>
    <col min="16121" max="16121" width="12.140625" style="169" customWidth="1"/>
    <col min="16122" max="16126" width="6.7109375" style="169" customWidth="1"/>
    <col min="16127" max="16127" width="8.5703125" style="169" customWidth="1"/>
    <col min="16128" max="16135" width="8.42578125" style="169" customWidth="1"/>
    <col min="16136" max="16383" width="9.140625" style="169"/>
    <col min="16384" max="16384" width="9.140625" style="169" customWidth="1"/>
  </cols>
  <sheetData>
    <row r="1" spans="2:21" s="50" customFormat="1" ht="19.5" thickBot="1" x14ac:dyDescent="0.3">
      <c r="B1" s="401" t="s">
        <v>230</v>
      </c>
      <c r="C1" s="402"/>
      <c r="D1" s="402"/>
    </row>
    <row r="2" spans="2:21" s="199" customFormat="1" ht="82.5" customHeight="1" thickBot="1" x14ac:dyDescent="0.3">
      <c r="B2" s="403" t="s">
        <v>0</v>
      </c>
      <c r="C2" s="406" t="s">
        <v>252</v>
      </c>
      <c r="D2" s="409" t="s">
        <v>1</v>
      </c>
      <c r="E2" s="412" t="s">
        <v>2</v>
      </c>
      <c r="F2" s="413"/>
      <c r="G2" s="413"/>
      <c r="H2" s="413"/>
      <c r="I2" s="413"/>
      <c r="J2" s="413"/>
      <c r="K2" s="414"/>
      <c r="L2" s="419" t="s">
        <v>335</v>
      </c>
      <c r="M2" s="413"/>
      <c r="N2" s="413"/>
      <c r="O2" s="413"/>
      <c r="P2" s="413"/>
      <c r="Q2" s="420"/>
    </row>
    <row r="3" spans="2:21" s="199" customFormat="1" ht="30.75" customHeight="1" x14ac:dyDescent="0.25">
      <c r="B3" s="404"/>
      <c r="C3" s="407"/>
      <c r="D3" s="410"/>
      <c r="E3" s="416" t="s">
        <v>3</v>
      </c>
      <c r="F3" s="361" t="s">
        <v>4</v>
      </c>
      <c r="G3" s="361" t="s">
        <v>304</v>
      </c>
      <c r="H3" s="421" t="s">
        <v>5</v>
      </c>
      <c r="I3" s="422"/>
      <c r="J3" s="422"/>
      <c r="K3" s="422"/>
      <c r="L3" s="429" t="s">
        <v>6</v>
      </c>
      <c r="M3" s="430"/>
      <c r="N3" s="429" t="s">
        <v>7</v>
      </c>
      <c r="O3" s="430"/>
      <c r="P3" s="429" t="s">
        <v>8</v>
      </c>
      <c r="Q3" s="430"/>
      <c r="R3" s="200"/>
    </row>
    <row r="4" spans="2:21" s="199" customFormat="1" ht="15.75" x14ac:dyDescent="0.25">
      <c r="B4" s="404"/>
      <c r="C4" s="407"/>
      <c r="D4" s="410"/>
      <c r="E4" s="416"/>
      <c r="F4" s="362"/>
      <c r="G4" s="362"/>
      <c r="H4" s="415" t="s">
        <v>9</v>
      </c>
      <c r="I4" s="423" t="s">
        <v>10</v>
      </c>
      <c r="J4" s="424"/>
      <c r="K4" s="424"/>
      <c r="L4" s="201" t="s">
        <v>12</v>
      </c>
      <c r="M4" s="202" t="s">
        <v>13</v>
      </c>
      <c r="N4" s="201" t="s">
        <v>14</v>
      </c>
      <c r="O4" s="202" t="s">
        <v>15</v>
      </c>
      <c r="P4" s="201" t="s">
        <v>16</v>
      </c>
      <c r="Q4" s="202" t="s">
        <v>17</v>
      </c>
    </row>
    <row r="5" spans="2:21" s="199" customFormat="1" ht="15" customHeight="1" x14ac:dyDescent="0.25">
      <c r="B5" s="404"/>
      <c r="C5" s="407"/>
      <c r="D5" s="410"/>
      <c r="E5" s="416"/>
      <c r="F5" s="362"/>
      <c r="G5" s="362"/>
      <c r="H5" s="416"/>
      <c r="I5" s="418" t="s">
        <v>251</v>
      </c>
      <c r="J5" s="418" t="s">
        <v>253</v>
      </c>
      <c r="K5" s="418" t="s">
        <v>11</v>
      </c>
      <c r="L5" s="425" t="s">
        <v>254</v>
      </c>
      <c r="M5" s="427" t="s">
        <v>255</v>
      </c>
      <c r="N5" s="425" t="s">
        <v>256</v>
      </c>
      <c r="O5" s="427" t="s">
        <v>257</v>
      </c>
      <c r="P5" s="425" t="s">
        <v>258</v>
      </c>
      <c r="Q5" s="427" t="s">
        <v>259</v>
      </c>
    </row>
    <row r="6" spans="2:21" s="199" customFormat="1" ht="156.75" customHeight="1" thickBot="1" x14ac:dyDescent="0.3">
      <c r="B6" s="405"/>
      <c r="C6" s="408"/>
      <c r="D6" s="411"/>
      <c r="E6" s="417"/>
      <c r="F6" s="363"/>
      <c r="G6" s="363"/>
      <c r="H6" s="417"/>
      <c r="I6" s="363"/>
      <c r="J6" s="363"/>
      <c r="K6" s="363"/>
      <c r="L6" s="426"/>
      <c r="M6" s="428"/>
      <c r="N6" s="426"/>
      <c r="O6" s="428"/>
      <c r="P6" s="426"/>
      <c r="Q6" s="428"/>
    </row>
    <row r="7" spans="2:21" s="50" customFormat="1" ht="24.75" customHeight="1" thickBot="1" x14ac:dyDescent="0.3">
      <c r="B7" s="205" t="s">
        <v>262</v>
      </c>
      <c r="C7" s="208" t="s">
        <v>19</v>
      </c>
      <c r="D7" s="211" t="s">
        <v>303</v>
      </c>
      <c r="E7" s="212">
        <f t="shared" ref="E7:K7" si="0">E8+E22</f>
        <v>2106</v>
      </c>
      <c r="F7" s="306">
        <f t="shared" si="0"/>
        <v>702</v>
      </c>
      <c r="G7" s="306">
        <v>0</v>
      </c>
      <c r="H7" s="306">
        <f t="shared" si="0"/>
        <v>1404</v>
      </c>
      <c r="I7" s="306">
        <f t="shared" si="0"/>
        <v>804</v>
      </c>
      <c r="J7" s="306">
        <f t="shared" si="0"/>
        <v>600</v>
      </c>
      <c r="K7" s="305">
        <f t="shared" si="0"/>
        <v>0</v>
      </c>
      <c r="L7" s="212">
        <f>L8+L22</f>
        <v>612</v>
      </c>
      <c r="M7" s="305">
        <f>M8+M22</f>
        <v>792</v>
      </c>
      <c r="N7" s="51">
        <v>0</v>
      </c>
      <c r="O7" s="52">
        <v>0</v>
      </c>
      <c r="P7" s="51">
        <v>0</v>
      </c>
      <c r="Q7" s="52">
        <v>0</v>
      </c>
      <c r="R7" s="44"/>
      <c r="S7" s="53"/>
      <c r="T7" s="53"/>
      <c r="U7" s="53"/>
    </row>
    <row r="8" spans="2:21" s="50" customFormat="1" ht="42" customHeight="1" thickBot="1" x14ac:dyDescent="0.3">
      <c r="B8" s="205"/>
      <c r="C8" s="208" t="s">
        <v>293</v>
      </c>
      <c r="D8" s="211" t="s">
        <v>300</v>
      </c>
      <c r="E8" s="212">
        <f>SUM(E9:E21)</f>
        <v>1410</v>
      </c>
      <c r="F8" s="306">
        <f t="shared" ref="F8:M8" si="1">SUM(F9:F21)</f>
        <v>470</v>
      </c>
      <c r="G8" s="306"/>
      <c r="H8" s="306">
        <f t="shared" si="1"/>
        <v>940</v>
      </c>
      <c r="I8" s="306">
        <f t="shared" si="1"/>
        <v>536</v>
      </c>
      <c r="J8" s="306">
        <f t="shared" si="1"/>
        <v>404</v>
      </c>
      <c r="K8" s="305">
        <f t="shared" si="1"/>
        <v>0</v>
      </c>
      <c r="L8" s="212">
        <f t="shared" si="1"/>
        <v>412</v>
      </c>
      <c r="M8" s="305">
        <f t="shared" si="1"/>
        <v>528</v>
      </c>
      <c r="N8" s="51">
        <v>0</v>
      </c>
      <c r="O8" s="52">
        <v>0</v>
      </c>
      <c r="P8" s="51">
        <v>0</v>
      </c>
      <c r="Q8" s="52">
        <v>0</v>
      </c>
      <c r="R8" s="44"/>
      <c r="S8" s="53"/>
      <c r="T8" s="53"/>
      <c r="U8" s="53"/>
    </row>
    <row r="9" spans="2:21" s="50" customFormat="1" ht="25.5" customHeight="1" x14ac:dyDescent="0.25">
      <c r="B9" s="279" t="s">
        <v>263</v>
      </c>
      <c r="C9" s="299" t="s">
        <v>20</v>
      </c>
      <c r="D9" s="281" t="s">
        <v>21</v>
      </c>
      <c r="E9" s="282">
        <f>F9+H9</f>
        <v>117</v>
      </c>
      <c r="F9" s="283">
        <f>H9/2</f>
        <v>39</v>
      </c>
      <c r="G9" s="283"/>
      <c r="H9" s="283">
        <f>SUM(I9:J9)</f>
        <v>78</v>
      </c>
      <c r="I9" s="283">
        <v>46</v>
      </c>
      <c r="J9" s="283">
        <v>32</v>
      </c>
      <c r="K9" s="300"/>
      <c r="L9" s="286">
        <v>34</v>
      </c>
      <c r="M9" s="301">
        <v>44</v>
      </c>
      <c r="N9" s="286"/>
      <c r="O9" s="287"/>
      <c r="P9" s="288"/>
      <c r="Q9" s="289"/>
      <c r="R9" s="46"/>
      <c r="S9" s="53"/>
      <c r="T9" s="53"/>
      <c r="U9" s="53"/>
    </row>
    <row r="10" spans="2:21" s="50" customFormat="1" ht="25.5" customHeight="1" x14ac:dyDescent="0.25">
      <c r="B10" s="206" t="s">
        <v>264</v>
      </c>
      <c r="C10" s="209" t="s">
        <v>22</v>
      </c>
      <c r="D10" s="216" t="s">
        <v>23</v>
      </c>
      <c r="E10" s="217">
        <f t="shared" ref="E10:E21" si="2">F10+H10</f>
        <v>117</v>
      </c>
      <c r="F10" s="218">
        <f>H10/2</f>
        <v>39</v>
      </c>
      <c r="G10" s="218"/>
      <c r="H10" s="218">
        <f t="shared" ref="H10:H21" si="3">SUM(I10:J10)</f>
        <v>78</v>
      </c>
      <c r="I10" s="218">
        <v>60</v>
      </c>
      <c r="J10" s="218">
        <v>18</v>
      </c>
      <c r="K10" s="219"/>
      <c r="L10" s="88">
        <v>34</v>
      </c>
      <c r="M10" s="182">
        <v>44</v>
      </c>
      <c r="N10" s="88"/>
      <c r="O10" s="89"/>
      <c r="P10" s="90"/>
      <c r="Q10" s="91"/>
      <c r="R10" s="46"/>
      <c r="S10" s="53"/>
      <c r="T10" s="53"/>
      <c r="U10" s="53"/>
    </row>
    <row r="11" spans="2:21" s="50" customFormat="1" ht="25.5" customHeight="1" x14ac:dyDescent="0.25">
      <c r="B11" s="206" t="s">
        <v>265</v>
      </c>
      <c r="C11" s="209" t="s">
        <v>287</v>
      </c>
      <c r="D11" s="359" t="s">
        <v>307</v>
      </c>
      <c r="E11" s="217">
        <f t="shared" si="2"/>
        <v>117</v>
      </c>
      <c r="F11" s="218">
        <f>H11/2</f>
        <v>39</v>
      </c>
      <c r="G11" s="218"/>
      <c r="H11" s="218">
        <f t="shared" si="3"/>
        <v>78</v>
      </c>
      <c r="I11" s="218">
        <v>50</v>
      </c>
      <c r="J11" s="218">
        <v>28</v>
      </c>
      <c r="K11" s="219"/>
      <c r="L11" s="88">
        <v>34</v>
      </c>
      <c r="M11" s="182">
        <v>44</v>
      </c>
      <c r="N11" s="88"/>
      <c r="O11" s="89"/>
      <c r="P11" s="90"/>
      <c r="Q11" s="91"/>
      <c r="R11" s="46"/>
      <c r="S11" s="53"/>
      <c r="T11" s="53"/>
      <c r="U11" s="53"/>
    </row>
    <row r="12" spans="2:21" s="50" customFormat="1" ht="25.5" customHeight="1" x14ac:dyDescent="0.25">
      <c r="B12" s="206" t="s">
        <v>266</v>
      </c>
      <c r="C12" s="209" t="s">
        <v>288</v>
      </c>
      <c r="D12" s="360"/>
      <c r="E12" s="217">
        <f t="shared" si="2"/>
        <v>60</v>
      </c>
      <c r="F12" s="218">
        <v>20</v>
      </c>
      <c r="G12" s="218"/>
      <c r="H12" s="218">
        <f t="shared" si="3"/>
        <v>40</v>
      </c>
      <c r="I12" s="218">
        <v>34</v>
      </c>
      <c r="J12" s="218">
        <v>6</v>
      </c>
      <c r="K12" s="219"/>
      <c r="L12" s="88">
        <v>18</v>
      </c>
      <c r="M12" s="182">
        <v>22</v>
      </c>
      <c r="N12" s="88"/>
      <c r="O12" s="89"/>
      <c r="P12" s="90"/>
      <c r="Q12" s="91"/>
      <c r="R12" s="46"/>
      <c r="S12" s="53"/>
      <c r="T12" s="53"/>
      <c r="U12" s="53"/>
    </row>
    <row r="13" spans="2:21" s="50" customFormat="1" ht="25.5" customHeight="1" x14ac:dyDescent="0.25">
      <c r="B13" s="206" t="s">
        <v>267</v>
      </c>
      <c r="C13" s="209" t="s">
        <v>24</v>
      </c>
      <c r="D13" s="216" t="s">
        <v>299</v>
      </c>
      <c r="E13" s="217">
        <f t="shared" si="2"/>
        <v>117</v>
      </c>
      <c r="F13" s="218">
        <f>H13/2</f>
        <v>39</v>
      </c>
      <c r="G13" s="218"/>
      <c r="H13" s="218">
        <f t="shared" si="3"/>
        <v>78</v>
      </c>
      <c r="I13" s="218"/>
      <c r="J13" s="218">
        <v>78</v>
      </c>
      <c r="K13" s="219"/>
      <c r="L13" s="88">
        <v>34</v>
      </c>
      <c r="M13" s="182">
        <v>44</v>
      </c>
      <c r="N13" s="88"/>
      <c r="O13" s="89"/>
      <c r="P13" s="90"/>
      <c r="Q13" s="91"/>
      <c r="R13" s="46"/>
      <c r="S13" s="53"/>
      <c r="T13" s="53"/>
      <c r="U13" s="53"/>
    </row>
    <row r="14" spans="2:21" s="50" customFormat="1" ht="25.5" customHeight="1" x14ac:dyDescent="0.25">
      <c r="B14" s="206" t="s">
        <v>268</v>
      </c>
      <c r="C14" s="209" t="s">
        <v>29</v>
      </c>
      <c r="D14" s="216" t="s">
        <v>299</v>
      </c>
      <c r="E14" s="217">
        <f t="shared" si="2"/>
        <v>117</v>
      </c>
      <c r="F14" s="218">
        <f>H14/2</f>
        <v>39</v>
      </c>
      <c r="G14" s="218"/>
      <c r="H14" s="218">
        <f t="shared" si="3"/>
        <v>78</v>
      </c>
      <c r="I14" s="218">
        <v>42</v>
      </c>
      <c r="J14" s="218">
        <v>36</v>
      </c>
      <c r="K14" s="219"/>
      <c r="L14" s="88">
        <v>34</v>
      </c>
      <c r="M14" s="182">
        <v>44</v>
      </c>
      <c r="N14" s="88"/>
      <c r="O14" s="89"/>
      <c r="P14" s="90"/>
      <c r="Q14" s="91"/>
      <c r="R14" s="46"/>
      <c r="S14" s="53"/>
      <c r="T14" s="53"/>
      <c r="U14" s="53"/>
    </row>
    <row r="15" spans="2:21" s="50" customFormat="1" ht="25.5" customHeight="1" x14ac:dyDescent="0.25">
      <c r="B15" s="206" t="s">
        <v>269</v>
      </c>
      <c r="C15" s="209" t="s">
        <v>289</v>
      </c>
      <c r="D15" s="216" t="s">
        <v>299</v>
      </c>
      <c r="E15" s="217">
        <f t="shared" si="2"/>
        <v>117</v>
      </c>
      <c r="F15" s="218">
        <f>H15/2</f>
        <v>39</v>
      </c>
      <c r="G15" s="218"/>
      <c r="H15" s="218">
        <f t="shared" si="3"/>
        <v>78</v>
      </c>
      <c r="I15" s="218">
        <v>52</v>
      </c>
      <c r="J15" s="218">
        <v>26</v>
      </c>
      <c r="K15" s="219"/>
      <c r="L15" s="88">
        <v>34</v>
      </c>
      <c r="M15" s="182">
        <v>44</v>
      </c>
      <c r="N15" s="88"/>
      <c r="O15" s="89"/>
      <c r="P15" s="90"/>
      <c r="Q15" s="91"/>
      <c r="R15" s="46"/>
      <c r="S15" s="53"/>
      <c r="T15" s="53"/>
      <c r="U15" s="53"/>
    </row>
    <row r="16" spans="2:21" s="50" customFormat="1" ht="25.5" customHeight="1" x14ac:dyDescent="0.25">
      <c r="B16" s="206" t="s">
        <v>270</v>
      </c>
      <c r="C16" s="209" t="s">
        <v>290</v>
      </c>
      <c r="D16" s="359" t="s">
        <v>308</v>
      </c>
      <c r="E16" s="217">
        <f t="shared" si="2"/>
        <v>60</v>
      </c>
      <c r="F16" s="218">
        <v>20</v>
      </c>
      <c r="G16" s="218"/>
      <c r="H16" s="218">
        <f t="shared" si="3"/>
        <v>40</v>
      </c>
      <c r="I16" s="218">
        <v>32</v>
      </c>
      <c r="J16" s="218">
        <v>8</v>
      </c>
      <c r="K16" s="219"/>
      <c r="L16" s="88">
        <v>18</v>
      </c>
      <c r="M16" s="182">
        <v>22</v>
      </c>
      <c r="N16" s="88"/>
      <c r="O16" s="89"/>
      <c r="P16" s="90"/>
      <c r="Q16" s="91"/>
      <c r="R16" s="46"/>
      <c r="S16" s="53"/>
      <c r="T16" s="53"/>
      <c r="U16" s="53"/>
    </row>
    <row r="17" spans="2:22" s="50" customFormat="1" ht="25.5" customHeight="1" x14ac:dyDescent="0.25">
      <c r="B17" s="206" t="s">
        <v>271</v>
      </c>
      <c r="C17" s="209" t="s">
        <v>291</v>
      </c>
      <c r="D17" s="360"/>
      <c r="E17" s="217">
        <f t="shared" si="2"/>
        <v>60</v>
      </c>
      <c r="F17" s="218">
        <v>20</v>
      </c>
      <c r="G17" s="218"/>
      <c r="H17" s="218">
        <f t="shared" si="3"/>
        <v>40</v>
      </c>
      <c r="I17" s="218">
        <v>32</v>
      </c>
      <c r="J17" s="218">
        <v>8</v>
      </c>
      <c r="K17" s="219"/>
      <c r="L17" s="88">
        <v>18</v>
      </c>
      <c r="M17" s="182">
        <v>22</v>
      </c>
      <c r="N17" s="88"/>
      <c r="O17" s="89"/>
      <c r="P17" s="90"/>
      <c r="Q17" s="91"/>
      <c r="R17" s="46"/>
      <c r="S17" s="53"/>
      <c r="T17" s="53"/>
      <c r="U17" s="53"/>
    </row>
    <row r="18" spans="2:22" s="50" customFormat="1" ht="25.5" customHeight="1" x14ac:dyDescent="0.25">
      <c r="B18" s="206" t="s">
        <v>272</v>
      </c>
      <c r="C18" s="209" t="s">
        <v>25</v>
      </c>
      <c r="D18" s="216" t="s">
        <v>299</v>
      </c>
      <c r="E18" s="217">
        <f t="shared" si="2"/>
        <v>234</v>
      </c>
      <c r="F18" s="218">
        <f>H18/2</f>
        <v>78</v>
      </c>
      <c r="G18" s="218"/>
      <c r="H18" s="218">
        <f t="shared" si="3"/>
        <v>156</v>
      </c>
      <c r="I18" s="218">
        <v>110</v>
      </c>
      <c r="J18" s="218">
        <v>46</v>
      </c>
      <c r="K18" s="219"/>
      <c r="L18" s="88">
        <v>68</v>
      </c>
      <c r="M18" s="182">
        <v>88</v>
      </c>
      <c r="N18" s="88"/>
      <c r="O18" s="89"/>
      <c r="P18" s="90"/>
      <c r="Q18" s="91"/>
      <c r="R18" s="46"/>
      <c r="S18" s="53"/>
      <c r="T18" s="53"/>
      <c r="U18" s="53"/>
    </row>
    <row r="19" spans="2:22" s="50" customFormat="1" ht="25.5" customHeight="1" x14ac:dyDescent="0.25">
      <c r="B19" s="206" t="s">
        <v>273</v>
      </c>
      <c r="C19" s="209" t="s">
        <v>292</v>
      </c>
      <c r="D19" s="216" t="s">
        <v>299</v>
      </c>
      <c r="E19" s="217">
        <f t="shared" si="2"/>
        <v>117</v>
      </c>
      <c r="F19" s="218">
        <f>H19/2</f>
        <v>39</v>
      </c>
      <c r="G19" s="218"/>
      <c r="H19" s="218">
        <f t="shared" si="3"/>
        <v>78</v>
      </c>
      <c r="I19" s="218">
        <v>56</v>
      </c>
      <c r="J19" s="218">
        <v>22</v>
      </c>
      <c r="K19" s="219"/>
      <c r="L19" s="88">
        <v>34</v>
      </c>
      <c r="M19" s="182">
        <v>44</v>
      </c>
      <c r="N19" s="88"/>
      <c r="O19" s="89"/>
      <c r="P19" s="90"/>
      <c r="Q19" s="91"/>
      <c r="R19" s="46"/>
      <c r="S19" s="53"/>
      <c r="T19" s="53"/>
      <c r="U19" s="53"/>
    </row>
    <row r="20" spans="2:22" s="50" customFormat="1" ht="25.5" customHeight="1" x14ac:dyDescent="0.25">
      <c r="B20" s="206" t="s">
        <v>285</v>
      </c>
      <c r="C20" s="209" t="s">
        <v>26</v>
      </c>
      <c r="D20" s="216" t="s">
        <v>246</v>
      </c>
      <c r="E20" s="217">
        <f t="shared" si="2"/>
        <v>117</v>
      </c>
      <c r="F20" s="218">
        <f>H20/2</f>
        <v>39</v>
      </c>
      <c r="G20" s="218"/>
      <c r="H20" s="218">
        <f t="shared" si="3"/>
        <v>78</v>
      </c>
      <c r="I20" s="218">
        <v>2</v>
      </c>
      <c r="J20" s="218">
        <v>76</v>
      </c>
      <c r="K20" s="219"/>
      <c r="L20" s="183">
        <v>34</v>
      </c>
      <c r="M20" s="182">
        <v>44</v>
      </c>
      <c r="N20" s="88"/>
      <c r="O20" s="89"/>
      <c r="P20" s="90"/>
      <c r="Q20" s="91"/>
      <c r="R20" s="46"/>
      <c r="S20" s="53"/>
      <c r="T20" s="53"/>
      <c r="U20" s="53"/>
    </row>
    <row r="21" spans="2:22" s="50" customFormat="1" ht="25.5" customHeight="1" thickBot="1" x14ac:dyDescent="0.3">
      <c r="B21" s="278" t="s">
        <v>286</v>
      </c>
      <c r="C21" s="210" t="s">
        <v>27</v>
      </c>
      <c r="D21" s="271" t="s">
        <v>299</v>
      </c>
      <c r="E21" s="223">
        <f t="shared" si="2"/>
        <v>60</v>
      </c>
      <c r="F21" s="224">
        <v>20</v>
      </c>
      <c r="G21" s="224"/>
      <c r="H21" s="224">
        <f t="shared" si="3"/>
        <v>40</v>
      </c>
      <c r="I21" s="224">
        <v>20</v>
      </c>
      <c r="J21" s="224">
        <v>20</v>
      </c>
      <c r="K21" s="225"/>
      <c r="L21" s="272">
        <v>18</v>
      </c>
      <c r="M21" s="274">
        <v>22</v>
      </c>
      <c r="N21" s="272"/>
      <c r="O21" s="273"/>
      <c r="P21" s="93"/>
      <c r="Q21" s="94"/>
      <c r="R21" s="46"/>
      <c r="S21" s="53"/>
      <c r="T21" s="53"/>
      <c r="U21" s="53"/>
    </row>
    <row r="22" spans="2:22" s="50" customFormat="1" ht="36.75" customHeight="1" thickBot="1" x14ac:dyDescent="0.3">
      <c r="B22" s="290"/>
      <c r="C22" s="208" t="s">
        <v>294</v>
      </c>
      <c r="D22" s="211" t="s">
        <v>302</v>
      </c>
      <c r="E22" s="212">
        <f>SUM(E23:E25)</f>
        <v>696</v>
      </c>
      <c r="F22" s="306">
        <f t="shared" ref="F22:M22" si="4">SUM(F23:F25)</f>
        <v>232</v>
      </c>
      <c r="G22" s="306">
        <v>0</v>
      </c>
      <c r="H22" s="306">
        <f t="shared" si="4"/>
        <v>464</v>
      </c>
      <c r="I22" s="306">
        <f t="shared" si="4"/>
        <v>268</v>
      </c>
      <c r="J22" s="306">
        <f t="shared" si="4"/>
        <v>196</v>
      </c>
      <c r="K22" s="305">
        <f t="shared" si="4"/>
        <v>0</v>
      </c>
      <c r="L22" s="212">
        <f t="shared" si="4"/>
        <v>200</v>
      </c>
      <c r="M22" s="305">
        <f t="shared" si="4"/>
        <v>264</v>
      </c>
      <c r="N22" s="51">
        <v>0</v>
      </c>
      <c r="O22" s="52">
        <v>0</v>
      </c>
      <c r="P22" s="51">
        <v>0</v>
      </c>
      <c r="Q22" s="52">
        <v>0</v>
      </c>
      <c r="R22" s="44"/>
      <c r="S22" s="53"/>
      <c r="T22" s="53"/>
      <c r="U22" s="53"/>
    </row>
    <row r="23" spans="2:22" s="50" customFormat="1" ht="25.5" customHeight="1" x14ac:dyDescent="0.25">
      <c r="B23" s="279" t="s">
        <v>296</v>
      </c>
      <c r="C23" s="280" t="s">
        <v>42</v>
      </c>
      <c r="D23" s="281" t="s">
        <v>247</v>
      </c>
      <c r="E23" s="282">
        <f>F23+H23</f>
        <v>462</v>
      </c>
      <c r="F23" s="283">
        <v>154</v>
      </c>
      <c r="G23" s="283"/>
      <c r="H23" s="283">
        <f>SUM(I23:J23)</f>
        <v>308</v>
      </c>
      <c r="I23" s="284">
        <v>158</v>
      </c>
      <c r="J23" s="284">
        <v>150</v>
      </c>
      <c r="K23" s="285"/>
      <c r="L23" s="292">
        <v>132</v>
      </c>
      <c r="M23" s="291">
        <v>176</v>
      </c>
      <c r="N23" s="286"/>
      <c r="O23" s="287"/>
      <c r="P23" s="288"/>
      <c r="Q23" s="289"/>
      <c r="R23" s="46"/>
      <c r="S23" s="269"/>
      <c r="T23" s="269"/>
      <c r="U23" s="269"/>
      <c r="V23" s="92"/>
    </row>
    <row r="24" spans="2:22" s="50" customFormat="1" ht="25.5" customHeight="1" x14ac:dyDescent="0.25">
      <c r="B24" s="206" t="s">
        <v>297</v>
      </c>
      <c r="C24" s="209" t="s">
        <v>295</v>
      </c>
      <c r="D24" s="216" t="s">
        <v>301</v>
      </c>
      <c r="E24" s="217">
        <f>F24+H24</f>
        <v>189</v>
      </c>
      <c r="F24" s="218">
        <v>39</v>
      </c>
      <c r="G24" s="218"/>
      <c r="H24" s="218">
        <f>SUM(I24:J24)</f>
        <v>150</v>
      </c>
      <c r="I24" s="218">
        <v>104</v>
      </c>
      <c r="J24" s="218">
        <v>46</v>
      </c>
      <c r="K24" s="219"/>
      <c r="L24" s="88">
        <v>64</v>
      </c>
      <c r="M24" s="181">
        <v>86</v>
      </c>
      <c r="N24" s="88"/>
      <c r="O24" s="89"/>
      <c r="P24" s="90"/>
      <c r="Q24" s="91"/>
      <c r="R24" s="46"/>
      <c r="S24" s="269"/>
      <c r="T24" s="269"/>
      <c r="U24" s="269"/>
      <c r="V24" s="92"/>
    </row>
    <row r="25" spans="2:22" s="50" customFormat="1" ht="25.5" customHeight="1" thickBot="1" x14ac:dyDescent="0.3">
      <c r="B25" s="303" t="s">
        <v>226</v>
      </c>
      <c r="C25" s="207" t="s">
        <v>298</v>
      </c>
      <c r="D25" s="216" t="s">
        <v>18</v>
      </c>
      <c r="E25" s="217">
        <f>F25+H25</f>
        <v>45</v>
      </c>
      <c r="F25" s="222">
        <v>39</v>
      </c>
      <c r="G25" s="222"/>
      <c r="H25" s="222">
        <v>6</v>
      </c>
      <c r="I25" s="218">
        <v>6</v>
      </c>
      <c r="J25" s="218"/>
      <c r="K25" s="219"/>
      <c r="L25" s="88">
        <v>4</v>
      </c>
      <c r="M25" s="89">
        <v>2</v>
      </c>
      <c r="N25" s="88"/>
      <c r="O25" s="89"/>
      <c r="P25" s="90"/>
      <c r="Q25" s="91"/>
      <c r="R25" s="46"/>
    </row>
    <row r="26" spans="2:22" s="50" customFormat="1" ht="25.5" customHeight="1" thickBot="1" x14ac:dyDescent="0.3">
      <c r="B26" s="58" t="s">
        <v>30</v>
      </c>
      <c r="C26" s="59" t="s">
        <v>31</v>
      </c>
      <c r="D26" s="60" t="s">
        <v>275</v>
      </c>
      <c r="E26" s="61">
        <f>SUM(E27:E33)</f>
        <v>782</v>
      </c>
      <c r="F26" s="62">
        <f>SUM(F27:F33)</f>
        <v>261</v>
      </c>
      <c r="G26" s="62">
        <v>40</v>
      </c>
      <c r="H26" s="62">
        <f>SUM(H27:H33)</f>
        <v>521</v>
      </c>
      <c r="I26" s="63">
        <f>SUM(I27:I33)</f>
        <v>259</v>
      </c>
      <c r="J26" s="198">
        <f>SUM(J27:J33)</f>
        <v>262</v>
      </c>
      <c r="K26" s="304">
        <f>SUM(K27:K31)</f>
        <v>0</v>
      </c>
      <c r="L26" s="63">
        <f>SUM(L27:L31)</f>
        <v>0</v>
      </c>
      <c r="M26" s="64">
        <f>SUM(M27:M31)</f>
        <v>0</v>
      </c>
      <c r="N26" s="61">
        <f>SUM(N27:N33)</f>
        <v>160</v>
      </c>
      <c r="O26" s="64">
        <f>SUM(O27:O33)</f>
        <v>257</v>
      </c>
      <c r="P26" s="61">
        <f>SUM(P27:P31)</f>
        <v>66</v>
      </c>
      <c r="Q26" s="64">
        <f>SUM(Q27:Q31)</f>
        <v>38</v>
      </c>
    </row>
    <row r="27" spans="2:22" s="50" customFormat="1" ht="25.5" customHeight="1" x14ac:dyDescent="0.25">
      <c r="B27" s="95" t="s">
        <v>32</v>
      </c>
      <c r="C27" s="96" t="s">
        <v>33</v>
      </c>
      <c r="D27" s="132" t="s">
        <v>28</v>
      </c>
      <c r="E27" s="121">
        <v>60</v>
      </c>
      <c r="F27" s="122">
        <v>12</v>
      </c>
      <c r="G27" s="122"/>
      <c r="H27" s="122">
        <v>48</v>
      </c>
      <c r="I27" s="123">
        <v>48</v>
      </c>
      <c r="J27" s="122"/>
      <c r="K27" s="124"/>
      <c r="L27" s="100"/>
      <c r="M27" s="101"/>
      <c r="N27" s="184">
        <v>48</v>
      </c>
      <c r="O27" s="101"/>
      <c r="P27" s="98"/>
      <c r="Q27" s="101"/>
    </row>
    <row r="28" spans="2:22" s="50" customFormat="1" ht="25.5" customHeight="1" x14ac:dyDescent="0.25">
      <c r="B28" s="102" t="s">
        <v>34</v>
      </c>
      <c r="C28" s="103" t="s">
        <v>25</v>
      </c>
      <c r="D28" s="275" t="s">
        <v>28</v>
      </c>
      <c r="E28" s="105">
        <v>60</v>
      </c>
      <c r="F28" s="106">
        <v>12</v>
      </c>
      <c r="G28" s="106"/>
      <c r="H28" s="106">
        <v>48</v>
      </c>
      <c r="I28" s="107">
        <v>48</v>
      </c>
      <c r="J28" s="106"/>
      <c r="K28" s="108"/>
      <c r="L28" s="107"/>
      <c r="M28" s="108"/>
      <c r="N28" s="185">
        <v>48</v>
      </c>
      <c r="O28" s="108"/>
      <c r="P28" s="105"/>
      <c r="Q28" s="108"/>
    </row>
    <row r="29" spans="2:22" s="50" customFormat="1" ht="25.5" customHeight="1" x14ac:dyDescent="0.25">
      <c r="B29" s="102" t="s">
        <v>35</v>
      </c>
      <c r="C29" s="103" t="s">
        <v>24</v>
      </c>
      <c r="D29" s="275" t="s">
        <v>208</v>
      </c>
      <c r="E29" s="105">
        <v>146</v>
      </c>
      <c r="F29" s="106">
        <v>24</v>
      </c>
      <c r="G29" s="106">
        <v>20</v>
      </c>
      <c r="H29" s="106">
        <v>122</v>
      </c>
      <c r="I29" s="107"/>
      <c r="J29" s="106">
        <v>122</v>
      </c>
      <c r="K29" s="108"/>
      <c r="L29" s="107"/>
      <c r="M29" s="108"/>
      <c r="N29" s="105">
        <v>32</v>
      </c>
      <c r="O29" s="108">
        <v>38</v>
      </c>
      <c r="P29" s="105">
        <v>33</v>
      </c>
      <c r="Q29" s="186">
        <v>19</v>
      </c>
    </row>
    <row r="30" spans="2:22" s="50" customFormat="1" ht="25.5" customHeight="1" x14ac:dyDescent="0.25">
      <c r="B30" s="102" t="s">
        <v>36</v>
      </c>
      <c r="C30" s="103" t="s">
        <v>26</v>
      </c>
      <c r="D30" s="275" t="s">
        <v>224</v>
      </c>
      <c r="E30" s="105">
        <v>244</v>
      </c>
      <c r="F30" s="106">
        <v>122</v>
      </c>
      <c r="G30" s="106"/>
      <c r="H30" s="106">
        <v>122</v>
      </c>
      <c r="I30" s="107">
        <v>2</v>
      </c>
      <c r="J30" s="106">
        <v>120</v>
      </c>
      <c r="K30" s="108"/>
      <c r="L30" s="107"/>
      <c r="M30" s="108"/>
      <c r="N30" s="187">
        <v>32</v>
      </c>
      <c r="O30" s="188">
        <v>38</v>
      </c>
      <c r="P30" s="187">
        <v>33</v>
      </c>
      <c r="Q30" s="186">
        <v>19</v>
      </c>
    </row>
    <row r="31" spans="2:22" s="50" customFormat="1" ht="25.9" customHeight="1" x14ac:dyDescent="0.25">
      <c r="B31" s="102" t="s">
        <v>37</v>
      </c>
      <c r="C31" s="103" t="s">
        <v>333</v>
      </c>
      <c r="D31" s="275" t="s">
        <v>28</v>
      </c>
      <c r="E31" s="105">
        <v>86</v>
      </c>
      <c r="F31" s="298">
        <v>29</v>
      </c>
      <c r="G31" s="226">
        <v>20</v>
      </c>
      <c r="H31" s="106">
        <v>57</v>
      </c>
      <c r="I31" s="106">
        <v>37</v>
      </c>
      <c r="J31" s="107">
        <v>20</v>
      </c>
      <c r="K31" s="108"/>
      <c r="L31" s="107"/>
      <c r="M31" s="108"/>
      <c r="N31" s="105"/>
      <c r="O31" s="186">
        <v>57</v>
      </c>
      <c r="P31" s="105"/>
      <c r="Q31" s="108"/>
      <c r="S31" s="49"/>
    </row>
    <row r="32" spans="2:22" s="49" customFormat="1" ht="27.6" customHeight="1" x14ac:dyDescent="0.25">
      <c r="B32" s="109" t="s">
        <v>38</v>
      </c>
      <c r="C32" s="103" t="s">
        <v>332</v>
      </c>
      <c r="D32" s="276" t="s">
        <v>28</v>
      </c>
      <c r="E32" s="111">
        <v>114</v>
      </c>
      <c r="F32" s="112">
        <v>38</v>
      </c>
      <c r="G32" s="112"/>
      <c r="H32" s="112">
        <v>76</v>
      </c>
      <c r="I32" s="113">
        <v>76</v>
      </c>
      <c r="J32" s="112"/>
      <c r="K32" s="114"/>
      <c r="L32" s="113"/>
      <c r="M32" s="114"/>
      <c r="N32" s="111"/>
      <c r="O32" s="189">
        <v>76</v>
      </c>
      <c r="P32" s="47"/>
      <c r="Q32" s="48"/>
      <c r="S32" s="50"/>
    </row>
    <row r="33" spans="2:19" s="49" customFormat="1" ht="59.25" customHeight="1" thickBot="1" x14ac:dyDescent="0.3">
      <c r="B33" s="109" t="s">
        <v>274</v>
      </c>
      <c r="C33" s="103" t="s">
        <v>334</v>
      </c>
      <c r="D33" s="277" t="s">
        <v>28</v>
      </c>
      <c r="E33" s="128">
        <v>72</v>
      </c>
      <c r="F33" s="129">
        <v>24</v>
      </c>
      <c r="G33" s="129"/>
      <c r="H33" s="129">
        <v>48</v>
      </c>
      <c r="I33" s="130">
        <v>48</v>
      </c>
      <c r="J33" s="129"/>
      <c r="K33" s="131"/>
      <c r="L33" s="113"/>
      <c r="M33" s="114"/>
      <c r="N33" s="111"/>
      <c r="O33" s="189">
        <v>48</v>
      </c>
      <c r="P33" s="47"/>
      <c r="Q33" s="48"/>
      <c r="S33" s="50"/>
    </row>
    <row r="34" spans="2:19" s="50" customFormat="1" ht="25.5" customHeight="1" thickBot="1" x14ac:dyDescent="0.3">
      <c r="B34" s="58" t="s">
        <v>39</v>
      </c>
      <c r="C34" s="59" t="s">
        <v>40</v>
      </c>
      <c r="D34" s="60" t="s">
        <v>209</v>
      </c>
      <c r="E34" s="61">
        <f>SUM(E35:E36)</f>
        <v>157</v>
      </c>
      <c r="F34" s="62">
        <f>SUM(F35:F36)</f>
        <v>52</v>
      </c>
      <c r="G34" s="62">
        <v>20</v>
      </c>
      <c r="H34" s="62">
        <v>105</v>
      </c>
      <c r="I34" s="63">
        <f>SUM(I35:I36)</f>
        <v>47</v>
      </c>
      <c r="J34" s="62">
        <f>SUM(J35:J36)</f>
        <v>58</v>
      </c>
      <c r="K34" s="64">
        <f>SUM(K35:K35)</f>
        <v>0</v>
      </c>
      <c r="L34" s="63">
        <f>SUM(L35:L35)</f>
        <v>0</v>
      </c>
      <c r="M34" s="64">
        <f>SUM(M35:M35)</f>
        <v>0</v>
      </c>
      <c r="N34" s="61">
        <f>SUM(N35:N35)</f>
        <v>48</v>
      </c>
      <c r="O34" s="64">
        <f>SUM(O35:O36)</f>
        <v>57</v>
      </c>
      <c r="P34" s="61">
        <f>SUM(P35:P36)</f>
        <v>0</v>
      </c>
      <c r="Q34" s="64">
        <f>SUM(Q35:Q36)</f>
        <v>0</v>
      </c>
    </row>
    <row r="35" spans="2:19" s="50" customFormat="1" ht="25.5" customHeight="1" x14ac:dyDescent="0.25">
      <c r="B35" s="95" t="s">
        <v>41</v>
      </c>
      <c r="C35" s="115" t="s">
        <v>42</v>
      </c>
      <c r="D35" s="97" t="s">
        <v>28</v>
      </c>
      <c r="E35" s="98">
        <v>72</v>
      </c>
      <c r="F35" s="99">
        <v>24</v>
      </c>
      <c r="G35" s="99">
        <v>10</v>
      </c>
      <c r="H35" s="99">
        <v>48</v>
      </c>
      <c r="I35" s="100">
        <v>20</v>
      </c>
      <c r="J35" s="99">
        <v>28</v>
      </c>
      <c r="K35" s="101"/>
      <c r="L35" s="100"/>
      <c r="M35" s="101"/>
      <c r="N35" s="184">
        <v>48</v>
      </c>
      <c r="O35" s="101"/>
      <c r="P35" s="98"/>
      <c r="Q35" s="101"/>
    </row>
    <row r="36" spans="2:19" s="50" customFormat="1" ht="25.5" customHeight="1" thickBot="1" x14ac:dyDescent="0.3">
      <c r="B36" s="109" t="s">
        <v>331</v>
      </c>
      <c r="C36" s="116" t="s">
        <v>29</v>
      </c>
      <c r="D36" s="110" t="s">
        <v>28</v>
      </c>
      <c r="E36" s="128">
        <v>85</v>
      </c>
      <c r="F36" s="129">
        <v>28</v>
      </c>
      <c r="G36" s="129">
        <v>10</v>
      </c>
      <c r="H36" s="129">
        <v>57</v>
      </c>
      <c r="I36" s="130">
        <v>27</v>
      </c>
      <c r="J36" s="129">
        <v>30</v>
      </c>
      <c r="K36" s="131"/>
      <c r="L36" s="113"/>
      <c r="M36" s="114"/>
      <c r="N36" s="111"/>
      <c r="O36" s="189">
        <v>57</v>
      </c>
      <c r="P36" s="111"/>
      <c r="Q36" s="114"/>
    </row>
    <row r="37" spans="2:19" s="50" customFormat="1" ht="25.5" customHeight="1" thickBot="1" x14ac:dyDescent="0.3">
      <c r="B37" s="58" t="s">
        <v>44</v>
      </c>
      <c r="C37" s="59" t="s">
        <v>45</v>
      </c>
      <c r="D37" s="297" t="s">
        <v>326</v>
      </c>
      <c r="E37" s="61">
        <f>SUM(E38,E54,)</f>
        <v>2643</v>
      </c>
      <c r="F37" s="62">
        <f t="shared" ref="F37:J37" si="5">SUM(F38,F54,)</f>
        <v>785</v>
      </c>
      <c r="G37" s="62">
        <f>G38+G54</f>
        <v>634</v>
      </c>
      <c r="H37" s="62">
        <f t="shared" si="5"/>
        <v>1858</v>
      </c>
      <c r="I37" s="63">
        <f t="shared" si="5"/>
        <v>1030</v>
      </c>
      <c r="J37" s="62">
        <f t="shared" si="5"/>
        <v>500</v>
      </c>
      <c r="K37" s="64">
        <f>SUM(K38,K54,)</f>
        <v>40</v>
      </c>
      <c r="L37" s="63">
        <f t="shared" ref="L37:Q37" si="6">SUM(L38,L54)</f>
        <v>0</v>
      </c>
      <c r="M37" s="64">
        <f t="shared" si="6"/>
        <v>0</v>
      </c>
      <c r="N37" s="61">
        <f t="shared" si="6"/>
        <v>368</v>
      </c>
      <c r="O37" s="64">
        <f t="shared" si="6"/>
        <v>514</v>
      </c>
      <c r="P37" s="61">
        <f t="shared" si="6"/>
        <v>528</v>
      </c>
      <c r="Q37" s="64">
        <f t="shared" si="6"/>
        <v>448</v>
      </c>
    </row>
    <row r="38" spans="2:19" s="50" customFormat="1" ht="25.5" customHeight="1" thickBot="1" x14ac:dyDescent="0.3">
      <c r="B38" s="58" t="s">
        <v>46</v>
      </c>
      <c r="C38" s="59" t="s">
        <v>47</v>
      </c>
      <c r="D38" s="60" t="s">
        <v>315</v>
      </c>
      <c r="E38" s="61">
        <f t="shared" ref="E38:J38" si="7">SUM(E39:E53)</f>
        <v>1772</v>
      </c>
      <c r="F38" s="62">
        <f t="shared" si="7"/>
        <v>591</v>
      </c>
      <c r="G38" s="62">
        <f>SUM(G39:G53)</f>
        <v>138</v>
      </c>
      <c r="H38" s="62">
        <f t="shared" si="7"/>
        <v>1181</v>
      </c>
      <c r="I38" s="63">
        <f t="shared" si="7"/>
        <v>805</v>
      </c>
      <c r="J38" s="62">
        <f t="shared" si="7"/>
        <v>356</v>
      </c>
      <c r="K38" s="64">
        <f>SUM(K39:K53)</f>
        <v>20</v>
      </c>
      <c r="L38" s="63">
        <f>SUM(L39:L45)</f>
        <v>0</v>
      </c>
      <c r="M38" s="64">
        <f>SUM(M39:M45)</f>
        <v>0</v>
      </c>
      <c r="N38" s="61">
        <f>SUM(N39:N53)</f>
        <v>224</v>
      </c>
      <c r="O38" s="64">
        <f>SUM(O39:O53)</f>
        <v>248</v>
      </c>
      <c r="P38" s="61">
        <f>SUM(P39:P53)</f>
        <v>462</v>
      </c>
      <c r="Q38" s="64">
        <f>SUM(Q39:Q53)</f>
        <v>247</v>
      </c>
    </row>
    <row r="39" spans="2:19" s="50" customFormat="1" ht="25.5" customHeight="1" x14ac:dyDescent="0.25">
      <c r="B39" s="95" t="s">
        <v>48</v>
      </c>
      <c r="C39" s="115" t="s">
        <v>118</v>
      </c>
      <c r="D39" s="97" t="s">
        <v>58</v>
      </c>
      <c r="E39" s="98">
        <v>96</v>
      </c>
      <c r="F39" s="99">
        <v>32</v>
      </c>
      <c r="G39" s="99">
        <v>14</v>
      </c>
      <c r="H39" s="99">
        <v>64</v>
      </c>
      <c r="I39" s="100">
        <v>50</v>
      </c>
      <c r="J39" s="99">
        <v>14</v>
      </c>
      <c r="K39" s="101"/>
      <c r="L39" s="100"/>
      <c r="M39" s="101"/>
      <c r="N39" s="190">
        <v>64</v>
      </c>
      <c r="O39" s="101"/>
      <c r="P39" s="98"/>
      <c r="Q39" s="101"/>
    </row>
    <row r="40" spans="2:19" s="50" customFormat="1" ht="25.5" customHeight="1" x14ac:dyDescent="0.25">
      <c r="B40" s="102" t="s">
        <v>50</v>
      </c>
      <c r="C40" s="117" t="s">
        <v>119</v>
      </c>
      <c r="D40" s="104" t="s">
        <v>58</v>
      </c>
      <c r="E40" s="105">
        <v>96</v>
      </c>
      <c r="F40" s="106">
        <v>32</v>
      </c>
      <c r="G40" s="106">
        <v>14</v>
      </c>
      <c r="H40" s="106">
        <v>64</v>
      </c>
      <c r="I40" s="107">
        <v>50</v>
      </c>
      <c r="J40" s="106">
        <v>14</v>
      </c>
      <c r="K40" s="108"/>
      <c r="L40" s="107"/>
      <c r="M40" s="108"/>
      <c r="N40" s="191">
        <v>64</v>
      </c>
      <c r="O40" s="108"/>
      <c r="P40" s="105"/>
      <c r="Q40" s="108"/>
    </row>
    <row r="41" spans="2:19" s="50" customFormat="1" ht="25.5" customHeight="1" x14ac:dyDescent="0.25">
      <c r="B41" s="102" t="s">
        <v>52</v>
      </c>
      <c r="C41" s="117" t="s">
        <v>120</v>
      </c>
      <c r="D41" s="104" t="s">
        <v>28</v>
      </c>
      <c r="E41" s="105">
        <v>99</v>
      </c>
      <c r="F41" s="106">
        <v>33</v>
      </c>
      <c r="G41" s="106">
        <v>16</v>
      </c>
      <c r="H41" s="106">
        <v>66</v>
      </c>
      <c r="I41" s="107">
        <v>50</v>
      </c>
      <c r="J41" s="106">
        <v>16</v>
      </c>
      <c r="K41" s="108"/>
      <c r="L41" s="107"/>
      <c r="M41" s="108"/>
      <c r="N41" s="105"/>
      <c r="O41" s="108"/>
      <c r="P41" s="185">
        <v>66</v>
      </c>
      <c r="Q41" s="108"/>
    </row>
    <row r="42" spans="2:19" s="50" customFormat="1" ht="25.5" customHeight="1" x14ac:dyDescent="0.25">
      <c r="B42" s="102" t="s">
        <v>54</v>
      </c>
      <c r="C42" s="117" t="s">
        <v>121</v>
      </c>
      <c r="D42" s="104" t="s">
        <v>28</v>
      </c>
      <c r="E42" s="105">
        <v>86</v>
      </c>
      <c r="F42" s="106">
        <v>29</v>
      </c>
      <c r="G42" s="106"/>
      <c r="H42" s="106">
        <v>57</v>
      </c>
      <c r="I42" s="107">
        <v>47</v>
      </c>
      <c r="J42" s="106">
        <v>10</v>
      </c>
      <c r="K42" s="108"/>
      <c r="L42" s="107"/>
      <c r="M42" s="108"/>
      <c r="N42" s="105"/>
      <c r="O42" s="108"/>
      <c r="P42" s="105"/>
      <c r="Q42" s="186">
        <v>57</v>
      </c>
    </row>
    <row r="43" spans="2:19" s="50" customFormat="1" ht="25.5" customHeight="1" x14ac:dyDescent="0.25">
      <c r="B43" s="102" t="s">
        <v>55</v>
      </c>
      <c r="C43" s="117" t="s">
        <v>122</v>
      </c>
      <c r="D43" s="104" t="s">
        <v>21</v>
      </c>
      <c r="E43" s="105">
        <v>156</v>
      </c>
      <c r="F43" s="106">
        <v>52</v>
      </c>
      <c r="G43" s="106">
        <v>20</v>
      </c>
      <c r="H43" s="106">
        <v>104</v>
      </c>
      <c r="I43" s="107">
        <v>64</v>
      </c>
      <c r="J43" s="106">
        <v>40</v>
      </c>
      <c r="K43" s="108"/>
      <c r="L43" s="107"/>
      <c r="M43" s="108"/>
      <c r="N43" s="105"/>
      <c r="O43" s="108">
        <v>38</v>
      </c>
      <c r="P43" s="191">
        <v>66</v>
      </c>
      <c r="Q43" s="108"/>
    </row>
    <row r="44" spans="2:19" s="50" customFormat="1" ht="25.5" customHeight="1" x14ac:dyDescent="0.25">
      <c r="B44" s="102" t="s">
        <v>56</v>
      </c>
      <c r="C44" s="117" t="s">
        <v>123</v>
      </c>
      <c r="D44" s="104" t="s">
        <v>210</v>
      </c>
      <c r="E44" s="105">
        <v>285</v>
      </c>
      <c r="F44" s="106">
        <v>95</v>
      </c>
      <c r="G44" s="106">
        <v>20</v>
      </c>
      <c r="H44" s="106">
        <v>190</v>
      </c>
      <c r="I44" s="107">
        <v>130</v>
      </c>
      <c r="J44" s="106">
        <v>40</v>
      </c>
      <c r="K44" s="108">
        <v>20</v>
      </c>
      <c r="L44" s="107"/>
      <c r="M44" s="108"/>
      <c r="N44" s="105">
        <v>48</v>
      </c>
      <c r="O44" s="108">
        <v>76</v>
      </c>
      <c r="P44" s="191">
        <v>66</v>
      </c>
      <c r="Q44" s="108"/>
      <c r="S44" s="49"/>
    </row>
    <row r="45" spans="2:19" s="49" customFormat="1" ht="25.5" customHeight="1" x14ac:dyDescent="0.25">
      <c r="B45" s="102" t="s">
        <v>57</v>
      </c>
      <c r="C45" s="117" t="s">
        <v>124</v>
      </c>
      <c r="D45" s="104" t="s">
        <v>28</v>
      </c>
      <c r="E45" s="105">
        <v>86</v>
      </c>
      <c r="F45" s="106">
        <v>29</v>
      </c>
      <c r="G45" s="106">
        <v>4</v>
      </c>
      <c r="H45" s="106">
        <v>57</v>
      </c>
      <c r="I45" s="107">
        <v>47</v>
      </c>
      <c r="J45" s="106">
        <v>10</v>
      </c>
      <c r="K45" s="108"/>
      <c r="L45" s="107"/>
      <c r="M45" s="108"/>
      <c r="N45" s="105"/>
      <c r="O45" s="108"/>
      <c r="P45" s="105"/>
      <c r="Q45" s="186">
        <v>57</v>
      </c>
      <c r="S45" s="50"/>
    </row>
    <row r="46" spans="2:19" s="49" customFormat="1" ht="25.5" customHeight="1" x14ac:dyDescent="0.25">
      <c r="B46" s="102" t="s">
        <v>59</v>
      </c>
      <c r="C46" s="117" t="s">
        <v>125</v>
      </c>
      <c r="D46" s="104" t="s">
        <v>21</v>
      </c>
      <c r="E46" s="105">
        <v>185</v>
      </c>
      <c r="F46" s="106">
        <v>62</v>
      </c>
      <c r="G46" s="106">
        <v>10</v>
      </c>
      <c r="H46" s="106">
        <v>123</v>
      </c>
      <c r="I46" s="107">
        <v>83</v>
      </c>
      <c r="J46" s="106">
        <v>40</v>
      </c>
      <c r="K46" s="108"/>
      <c r="L46" s="107"/>
      <c r="M46" s="108"/>
      <c r="N46" s="105"/>
      <c r="O46" s="108"/>
      <c r="P46" s="105">
        <v>66</v>
      </c>
      <c r="Q46" s="192">
        <v>57</v>
      </c>
      <c r="S46" s="50"/>
    </row>
    <row r="47" spans="2:19" s="49" customFormat="1" ht="25.5" customHeight="1" x14ac:dyDescent="0.25">
      <c r="B47" s="102" t="s">
        <v>60</v>
      </c>
      <c r="C47" s="117" t="s">
        <v>126</v>
      </c>
      <c r="D47" s="104" t="s">
        <v>28</v>
      </c>
      <c r="E47" s="105">
        <v>85</v>
      </c>
      <c r="F47" s="106">
        <v>28</v>
      </c>
      <c r="G47" s="106">
        <v>12</v>
      </c>
      <c r="H47" s="106">
        <v>57</v>
      </c>
      <c r="I47" s="107">
        <v>31</v>
      </c>
      <c r="J47" s="106">
        <v>26</v>
      </c>
      <c r="K47" s="108"/>
      <c r="L47" s="107"/>
      <c r="M47" s="108"/>
      <c r="N47" s="105"/>
      <c r="O47" s="108"/>
      <c r="P47" s="105"/>
      <c r="Q47" s="186">
        <v>57</v>
      </c>
      <c r="S47" s="50"/>
    </row>
    <row r="48" spans="2:19" s="49" customFormat="1" ht="25.5" customHeight="1" x14ac:dyDescent="0.25">
      <c r="B48" s="102" t="s">
        <v>61</v>
      </c>
      <c r="C48" s="117" t="s">
        <v>51</v>
      </c>
      <c r="D48" s="104" t="s">
        <v>309</v>
      </c>
      <c r="E48" s="111">
        <v>85</v>
      </c>
      <c r="F48" s="112">
        <v>28</v>
      </c>
      <c r="G48" s="112">
        <v>6</v>
      </c>
      <c r="H48" s="112">
        <v>57</v>
      </c>
      <c r="I48" s="107">
        <v>37</v>
      </c>
      <c r="J48" s="106">
        <v>20</v>
      </c>
      <c r="K48" s="108"/>
      <c r="L48" s="107"/>
      <c r="M48" s="108"/>
      <c r="N48" s="105"/>
      <c r="O48" s="186">
        <v>57</v>
      </c>
      <c r="P48" s="105"/>
      <c r="Q48" s="108"/>
      <c r="S48" s="50"/>
    </row>
    <row r="49" spans="2:22" s="49" customFormat="1" ht="25.5" customHeight="1" x14ac:dyDescent="0.25">
      <c r="B49" s="102" t="s">
        <v>63</v>
      </c>
      <c r="C49" s="117" t="s">
        <v>49</v>
      </c>
      <c r="D49" s="104" t="s">
        <v>23</v>
      </c>
      <c r="E49" s="105">
        <v>128</v>
      </c>
      <c r="F49" s="106">
        <v>43</v>
      </c>
      <c r="G49" s="106"/>
      <c r="H49" s="106">
        <v>85</v>
      </c>
      <c r="I49" s="107">
        <v>65</v>
      </c>
      <c r="J49" s="106">
        <v>20</v>
      </c>
      <c r="K49" s="108"/>
      <c r="L49" s="107"/>
      <c r="M49" s="108"/>
      <c r="N49" s="105"/>
      <c r="O49" s="108"/>
      <c r="P49" s="105">
        <v>66</v>
      </c>
      <c r="Q49" s="186">
        <v>19</v>
      </c>
      <c r="S49" s="50"/>
    </row>
    <row r="50" spans="2:22" s="49" customFormat="1" ht="25.5" customHeight="1" x14ac:dyDescent="0.25">
      <c r="B50" s="102" t="s">
        <v>64</v>
      </c>
      <c r="C50" s="117" t="s">
        <v>53</v>
      </c>
      <c r="D50" s="104" t="s">
        <v>309</v>
      </c>
      <c r="E50" s="111">
        <v>85</v>
      </c>
      <c r="F50" s="112">
        <v>28</v>
      </c>
      <c r="G50" s="112"/>
      <c r="H50" s="112">
        <v>57</v>
      </c>
      <c r="I50" s="107">
        <v>47</v>
      </c>
      <c r="J50" s="106">
        <v>10</v>
      </c>
      <c r="K50" s="108"/>
      <c r="L50" s="107"/>
      <c r="M50" s="108"/>
      <c r="N50" s="105"/>
      <c r="O50" s="186">
        <v>57</v>
      </c>
      <c r="P50" s="105"/>
      <c r="Q50" s="108"/>
      <c r="S50" s="50"/>
    </row>
    <row r="51" spans="2:22" s="49" customFormat="1" ht="25.5" customHeight="1" x14ac:dyDescent="0.25">
      <c r="B51" s="102" t="s">
        <v>127</v>
      </c>
      <c r="C51" s="117" t="s">
        <v>128</v>
      </c>
      <c r="D51" s="104" t="s">
        <v>28</v>
      </c>
      <c r="E51" s="105">
        <v>99</v>
      </c>
      <c r="F51" s="106">
        <v>33</v>
      </c>
      <c r="G51" s="106">
        <v>6</v>
      </c>
      <c r="H51" s="106">
        <v>66</v>
      </c>
      <c r="I51" s="107">
        <v>46</v>
      </c>
      <c r="J51" s="106">
        <v>20</v>
      </c>
      <c r="K51" s="108"/>
      <c r="L51" s="107"/>
      <c r="M51" s="108"/>
      <c r="N51" s="105"/>
      <c r="O51" s="108"/>
      <c r="P51" s="185">
        <v>66</v>
      </c>
      <c r="Q51" s="108"/>
      <c r="S51" s="50"/>
    </row>
    <row r="52" spans="2:22" s="49" customFormat="1" ht="38.25" customHeight="1" x14ac:dyDescent="0.25">
      <c r="B52" s="102" t="s">
        <v>129</v>
      </c>
      <c r="C52" s="117" t="s">
        <v>43</v>
      </c>
      <c r="D52" s="104" t="s">
        <v>28</v>
      </c>
      <c r="E52" s="105">
        <v>99</v>
      </c>
      <c r="F52" s="106">
        <v>33</v>
      </c>
      <c r="G52" s="106">
        <v>16</v>
      </c>
      <c r="H52" s="106">
        <v>66</v>
      </c>
      <c r="I52" s="107">
        <v>20</v>
      </c>
      <c r="J52" s="106">
        <v>46</v>
      </c>
      <c r="K52" s="108"/>
      <c r="L52" s="107"/>
      <c r="M52" s="108"/>
      <c r="N52" s="105"/>
      <c r="O52" s="108"/>
      <c r="P52" s="185">
        <v>66</v>
      </c>
      <c r="Q52" s="108"/>
      <c r="S52" s="50"/>
    </row>
    <row r="53" spans="2:22" s="49" customFormat="1" ht="25.5" customHeight="1" thickBot="1" x14ac:dyDescent="0.3">
      <c r="B53" s="109" t="s">
        <v>130</v>
      </c>
      <c r="C53" s="116" t="s">
        <v>62</v>
      </c>
      <c r="D53" s="110" t="s">
        <v>28</v>
      </c>
      <c r="E53" s="128">
        <v>102</v>
      </c>
      <c r="F53" s="129">
        <v>34</v>
      </c>
      <c r="G53" s="129"/>
      <c r="H53" s="129">
        <v>68</v>
      </c>
      <c r="I53" s="130">
        <v>38</v>
      </c>
      <c r="J53" s="129">
        <v>30</v>
      </c>
      <c r="K53" s="131"/>
      <c r="L53" s="113"/>
      <c r="M53" s="114"/>
      <c r="N53" s="111">
        <v>48</v>
      </c>
      <c r="O53" s="189">
        <v>20</v>
      </c>
      <c r="P53" s="111"/>
      <c r="Q53" s="114"/>
      <c r="S53" s="50"/>
    </row>
    <row r="54" spans="2:22" s="50" customFormat="1" ht="25.5" customHeight="1" thickBot="1" x14ac:dyDescent="0.3">
      <c r="B54" s="58" t="s">
        <v>65</v>
      </c>
      <c r="C54" s="59" t="s">
        <v>66</v>
      </c>
      <c r="D54" s="60" t="s">
        <v>314</v>
      </c>
      <c r="E54" s="61">
        <f>SUM(E55,E60,)</f>
        <v>871</v>
      </c>
      <c r="F54" s="62">
        <f t="shared" ref="F54:Q54" si="8">SUM(F55,F60,)</f>
        <v>194</v>
      </c>
      <c r="G54" s="62">
        <f>G55+G60+G68</f>
        <v>496</v>
      </c>
      <c r="H54" s="62">
        <f t="shared" si="8"/>
        <v>677</v>
      </c>
      <c r="I54" s="63">
        <f t="shared" si="8"/>
        <v>225</v>
      </c>
      <c r="J54" s="62">
        <f t="shared" si="8"/>
        <v>144</v>
      </c>
      <c r="K54" s="64">
        <f>SUM(K55,K60,)</f>
        <v>20</v>
      </c>
      <c r="L54" s="63">
        <f t="shared" si="8"/>
        <v>0</v>
      </c>
      <c r="M54" s="64">
        <f t="shared" si="8"/>
        <v>0</v>
      </c>
      <c r="N54" s="61">
        <f t="shared" si="8"/>
        <v>144</v>
      </c>
      <c r="O54" s="64">
        <f t="shared" si="8"/>
        <v>266</v>
      </c>
      <c r="P54" s="61">
        <f t="shared" si="8"/>
        <v>66</v>
      </c>
      <c r="Q54" s="64">
        <f t="shared" si="8"/>
        <v>201</v>
      </c>
    </row>
    <row r="55" spans="2:22" s="50" customFormat="1" ht="41.25" customHeight="1" thickBot="1" x14ac:dyDescent="0.3">
      <c r="B55" s="58" t="s">
        <v>67</v>
      </c>
      <c r="C55" s="65" t="s">
        <v>131</v>
      </c>
      <c r="D55" s="151" t="s">
        <v>313</v>
      </c>
      <c r="E55" s="61">
        <f>SUM(E56:E59)</f>
        <v>543</v>
      </c>
      <c r="F55" s="62">
        <f>SUM(F56:F58)</f>
        <v>133</v>
      </c>
      <c r="G55" s="62">
        <f>SUM(G56:G59)</f>
        <v>168</v>
      </c>
      <c r="H55" s="62">
        <f>SUM(H56:H59)</f>
        <v>410</v>
      </c>
      <c r="I55" s="63">
        <f>SUM(I56:I57)</f>
        <v>152</v>
      </c>
      <c r="J55" s="62">
        <f>SUM(J56:J59)</f>
        <v>94</v>
      </c>
      <c r="K55" s="64">
        <f>SUM(K56:K58)</f>
        <v>20</v>
      </c>
      <c r="L55" s="63">
        <f>SUM(L56:L58)</f>
        <v>0</v>
      </c>
      <c r="M55" s="64">
        <f>SUM(M56:M58)</f>
        <v>0</v>
      </c>
      <c r="N55" s="61">
        <f>SUM(N56:N58)</f>
        <v>144</v>
      </c>
      <c r="O55" s="194">
        <f>SUM(O56:O59)</f>
        <v>266</v>
      </c>
      <c r="P55" s="61">
        <f>SUM(P56:P59)</f>
        <v>0</v>
      </c>
      <c r="Q55" s="64">
        <f>SUM(Q56:Q58)</f>
        <v>0</v>
      </c>
    </row>
    <row r="56" spans="2:22" s="50" customFormat="1" ht="25.5" customHeight="1" x14ac:dyDescent="0.25">
      <c r="B56" s="95" t="s">
        <v>68</v>
      </c>
      <c r="C56" s="115" t="s">
        <v>132</v>
      </c>
      <c r="D56" s="364" t="s">
        <v>277</v>
      </c>
      <c r="E56" s="121">
        <v>258</v>
      </c>
      <c r="F56" s="122">
        <v>86</v>
      </c>
      <c r="G56" s="122">
        <v>10</v>
      </c>
      <c r="H56" s="122">
        <v>172</v>
      </c>
      <c r="I56" s="123">
        <v>102</v>
      </c>
      <c r="J56" s="122">
        <v>50</v>
      </c>
      <c r="K56" s="124">
        <v>20</v>
      </c>
      <c r="L56" s="100"/>
      <c r="M56" s="101"/>
      <c r="N56" s="98">
        <v>96</v>
      </c>
      <c r="O56" s="193">
        <v>76</v>
      </c>
      <c r="P56" s="98"/>
      <c r="Q56" s="101"/>
    </row>
    <row r="57" spans="2:22" s="50" customFormat="1" ht="25.5" customHeight="1" x14ac:dyDescent="0.25">
      <c r="B57" s="102" t="s">
        <v>211</v>
      </c>
      <c r="C57" s="96" t="s">
        <v>133</v>
      </c>
      <c r="D57" s="365"/>
      <c r="E57" s="105">
        <v>141</v>
      </c>
      <c r="F57" s="106">
        <v>47</v>
      </c>
      <c r="G57" s="106">
        <v>14</v>
      </c>
      <c r="H57" s="106">
        <v>94</v>
      </c>
      <c r="I57" s="107">
        <v>50</v>
      </c>
      <c r="J57" s="106">
        <v>44</v>
      </c>
      <c r="K57" s="108"/>
      <c r="L57" s="107"/>
      <c r="M57" s="108"/>
      <c r="N57" s="105">
        <v>48</v>
      </c>
      <c r="O57" s="186">
        <v>46</v>
      </c>
      <c r="P57" s="105"/>
      <c r="Q57" s="108"/>
    </row>
    <row r="58" spans="2:22" s="50" customFormat="1" ht="25.5" customHeight="1" x14ac:dyDescent="0.25">
      <c r="B58" s="102" t="s">
        <v>69</v>
      </c>
      <c r="C58" s="118" t="s">
        <v>70</v>
      </c>
      <c r="D58" s="365"/>
      <c r="E58" s="105">
        <v>72</v>
      </c>
      <c r="F58" s="106"/>
      <c r="G58" s="106">
        <v>72</v>
      </c>
      <c r="H58" s="106">
        <v>72</v>
      </c>
      <c r="I58" s="107"/>
      <c r="J58" s="227"/>
      <c r="K58" s="108"/>
      <c r="L58" s="107"/>
      <c r="M58" s="108"/>
      <c r="N58" s="105"/>
      <c r="O58" s="186">
        <v>72</v>
      </c>
      <c r="P58" s="105"/>
      <c r="Q58" s="108"/>
    </row>
    <row r="59" spans="2:22" s="50" customFormat="1" ht="25.5" customHeight="1" thickBot="1" x14ac:dyDescent="0.3">
      <c r="B59" s="109" t="s">
        <v>71</v>
      </c>
      <c r="C59" s="118" t="s">
        <v>330</v>
      </c>
      <c r="D59" s="366"/>
      <c r="E59" s="128">
        <v>72</v>
      </c>
      <c r="F59" s="129"/>
      <c r="G59" s="129">
        <v>72</v>
      </c>
      <c r="H59" s="129">
        <v>72</v>
      </c>
      <c r="I59" s="130"/>
      <c r="J59" s="228"/>
      <c r="K59" s="131"/>
      <c r="L59" s="113"/>
      <c r="M59" s="114"/>
      <c r="N59" s="111"/>
      <c r="O59" s="189">
        <v>72</v>
      </c>
      <c r="P59" s="111"/>
      <c r="Q59" s="114"/>
    </row>
    <row r="60" spans="2:22" s="50" customFormat="1" ht="66" customHeight="1" thickBot="1" x14ac:dyDescent="0.3">
      <c r="B60" s="58" t="s">
        <v>73</v>
      </c>
      <c r="C60" s="65" t="s">
        <v>213</v>
      </c>
      <c r="D60" s="60" t="s">
        <v>313</v>
      </c>
      <c r="E60" s="61">
        <f t="shared" ref="E60:Q60" si="9">SUM(E61:E63)</f>
        <v>328</v>
      </c>
      <c r="F60" s="62">
        <f t="shared" si="9"/>
        <v>61</v>
      </c>
      <c r="G60" s="62">
        <f>SUM(G61:G63)</f>
        <v>184</v>
      </c>
      <c r="H60" s="62">
        <f t="shared" si="9"/>
        <v>267</v>
      </c>
      <c r="I60" s="63">
        <f t="shared" si="9"/>
        <v>73</v>
      </c>
      <c r="J60" s="62">
        <f>SUM(J61:J63)</f>
        <v>50</v>
      </c>
      <c r="K60" s="64">
        <f>SUM(K61:K63)</f>
        <v>0</v>
      </c>
      <c r="L60" s="63">
        <f t="shared" si="9"/>
        <v>0</v>
      </c>
      <c r="M60" s="64">
        <f t="shared" si="9"/>
        <v>0</v>
      </c>
      <c r="N60" s="61">
        <f t="shared" si="9"/>
        <v>0</v>
      </c>
      <c r="O60" s="64">
        <f t="shared" si="9"/>
        <v>0</v>
      </c>
      <c r="P60" s="61">
        <f t="shared" si="9"/>
        <v>66</v>
      </c>
      <c r="Q60" s="194">
        <f t="shared" si="9"/>
        <v>201</v>
      </c>
      <c r="V60" s="119"/>
    </row>
    <row r="61" spans="2:22" s="50" customFormat="1" ht="54" customHeight="1" x14ac:dyDescent="0.25">
      <c r="B61" s="120" t="s">
        <v>74</v>
      </c>
      <c r="C61" s="115" t="s">
        <v>212</v>
      </c>
      <c r="D61" s="364" t="s">
        <v>310</v>
      </c>
      <c r="E61" s="121">
        <v>184</v>
      </c>
      <c r="F61" s="122">
        <v>61</v>
      </c>
      <c r="G61" s="122">
        <v>40</v>
      </c>
      <c r="H61" s="122">
        <v>123</v>
      </c>
      <c r="I61" s="123">
        <v>73</v>
      </c>
      <c r="J61" s="122">
        <v>50</v>
      </c>
      <c r="K61" s="124"/>
      <c r="L61" s="123"/>
      <c r="M61" s="124"/>
      <c r="N61" s="121"/>
      <c r="O61" s="124"/>
      <c r="P61" s="121">
        <v>66</v>
      </c>
      <c r="Q61" s="195">
        <v>57</v>
      </c>
    </row>
    <row r="62" spans="2:22" s="50" customFormat="1" ht="25.5" customHeight="1" x14ac:dyDescent="0.25">
      <c r="B62" s="125" t="s">
        <v>75</v>
      </c>
      <c r="C62" s="115" t="s">
        <v>70</v>
      </c>
      <c r="D62" s="365"/>
      <c r="E62" s="105">
        <v>72</v>
      </c>
      <c r="F62" s="106"/>
      <c r="G62" s="106">
        <v>72</v>
      </c>
      <c r="H62" s="106">
        <v>72</v>
      </c>
      <c r="I62" s="107"/>
      <c r="J62" s="106"/>
      <c r="K62" s="108"/>
      <c r="L62" s="107"/>
      <c r="M62" s="108"/>
      <c r="N62" s="105"/>
      <c r="O62" s="108"/>
      <c r="P62" s="105"/>
      <c r="Q62" s="186">
        <v>72</v>
      </c>
    </row>
    <row r="63" spans="2:22" s="50" customFormat="1" ht="25.5" customHeight="1" thickBot="1" x14ac:dyDescent="0.3">
      <c r="B63" s="126" t="s">
        <v>76</v>
      </c>
      <c r="C63" s="127" t="s">
        <v>330</v>
      </c>
      <c r="D63" s="366"/>
      <c r="E63" s="128">
        <v>72</v>
      </c>
      <c r="F63" s="129"/>
      <c r="G63" s="129">
        <v>72</v>
      </c>
      <c r="H63" s="129">
        <v>72</v>
      </c>
      <c r="I63" s="130"/>
      <c r="J63" s="129"/>
      <c r="K63" s="131"/>
      <c r="L63" s="130"/>
      <c r="M63" s="131"/>
      <c r="N63" s="128"/>
      <c r="O63" s="131"/>
      <c r="P63" s="128"/>
      <c r="Q63" s="196">
        <v>72</v>
      </c>
    </row>
    <row r="64" spans="2:22" s="50" customFormat="1" ht="25.5" customHeight="1" x14ac:dyDescent="0.25">
      <c r="B64" s="393" t="s">
        <v>231</v>
      </c>
      <c r="C64" s="394"/>
      <c r="D64" s="132"/>
      <c r="E64" s="293">
        <f>SUM(E7,E26,E34,E37,)</f>
        <v>5688</v>
      </c>
      <c r="F64" s="294">
        <f>SUM(F7,F26,F34,F37,)</f>
        <v>1800</v>
      </c>
      <c r="G64" s="294"/>
      <c r="H64" s="294">
        <f>SUM(H7,H26,H34,H37,)</f>
        <v>3888</v>
      </c>
      <c r="I64" s="295">
        <f>SUM(I7,I26,I34,I37,)</f>
        <v>2140</v>
      </c>
      <c r="J64" s="294">
        <f>SUM(J7,J26,J34,J37,)</f>
        <v>1420</v>
      </c>
      <c r="K64" s="296">
        <v>40</v>
      </c>
      <c r="L64" s="134">
        <f>SUM(L7)</f>
        <v>612</v>
      </c>
      <c r="M64" s="135">
        <f>SUM(M7)</f>
        <v>792</v>
      </c>
      <c r="N64" s="133">
        <f>SUM(N26,N34,N37,)</f>
        <v>576</v>
      </c>
      <c r="O64" s="135">
        <f>SUM(O26,O34,O37,)</f>
        <v>828</v>
      </c>
      <c r="P64" s="133">
        <f>SUM(P54,P38,P26,)</f>
        <v>594</v>
      </c>
      <c r="Q64" s="135">
        <f>SUM(Q26,Q34,Q37,)</f>
        <v>486</v>
      </c>
      <c r="R64" s="50">
        <f>SUM(L64:Q64)</f>
        <v>3888</v>
      </c>
    </row>
    <row r="65" spans="2:22" s="50" customFormat="1" ht="25.5" customHeight="1" x14ac:dyDescent="0.25">
      <c r="B65" s="136" t="s">
        <v>87</v>
      </c>
      <c r="C65" s="137"/>
      <c r="D65" s="138"/>
      <c r="E65" s="139">
        <v>5400</v>
      </c>
      <c r="F65" s="140">
        <f>SUM(F37,F34,F26,F7,)</f>
        <v>1800</v>
      </c>
      <c r="G65" s="140"/>
      <c r="H65" s="140">
        <v>3600</v>
      </c>
      <c r="I65" s="141">
        <v>2068</v>
      </c>
      <c r="J65" s="140">
        <v>1492</v>
      </c>
      <c r="K65" s="142">
        <f>SUM(K37,K34,K26,K7,)</f>
        <v>40</v>
      </c>
      <c r="L65" s="141">
        <v>612</v>
      </c>
      <c r="M65" s="142">
        <v>792</v>
      </c>
      <c r="N65" s="139">
        <v>576</v>
      </c>
      <c r="O65" s="142">
        <v>684</v>
      </c>
      <c r="P65" s="139">
        <v>594</v>
      </c>
      <c r="Q65" s="142">
        <v>342</v>
      </c>
      <c r="R65" s="50">
        <f>SUM(L65:Q65)</f>
        <v>3600</v>
      </c>
    </row>
    <row r="66" spans="2:22" s="49" customFormat="1" ht="25.5" customHeight="1" thickBot="1" x14ac:dyDescent="0.3">
      <c r="B66" s="395" t="s">
        <v>88</v>
      </c>
      <c r="C66" s="396"/>
      <c r="D66" s="229"/>
      <c r="E66" s="47"/>
      <c r="F66" s="231"/>
      <c r="G66" s="231"/>
      <c r="H66" s="231"/>
      <c r="I66" s="230"/>
      <c r="J66" s="231"/>
      <c r="K66" s="48"/>
      <c r="L66" s="232">
        <v>36</v>
      </c>
      <c r="M66" s="233">
        <v>36</v>
      </c>
      <c r="N66" s="234">
        <v>36</v>
      </c>
      <c r="O66" s="233">
        <v>36</v>
      </c>
      <c r="P66" s="234">
        <v>36</v>
      </c>
      <c r="Q66" s="233">
        <v>36</v>
      </c>
    </row>
    <row r="67" spans="2:22" s="50" customFormat="1" ht="25.5" customHeight="1" thickBot="1" x14ac:dyDescent="0.3">
      <c r="B67" s="143" t="s">
        <v>89</v>
      </c>
      <c r="C67" s="144" t="s">
        <v>245</v>
      </c>
      <c r="D67" s="145"/>
      <c r="E67" s="146"/>
      <c r="F67" s="147"/>
      <c r="G67" s="147"/>
      <c r="H67" s="147"/>
      <c r="I67" s="148"/>
      <c r="J67" s="147"/>
      <c r="K67" s="149"/>
      <c r="L67" s="148"/>
      <c r="M67" s="150"/>
      <c r="N67" s="146"/>
      <c r="O67" s="149"/>
      <c r="P67" s="148"/>
      <c r="Q67" s="64" t="s">
        <v>90</v>
      </c>
    </row>
    <row r="68" spans="2:22" s="50" customFormat="1" ht="25.5" customHeight="1" thickBot="1" x14ac:dyDescent="0.3">
      <c r="B68" s="143" t="s">
        <v>91</v>
      </c>
      <c r="C68" s="144" t="s">
        <v>92</v>
      </c>
      <c r="D68" s="151" t="s">
        <v>28</v>
      </c>
      <c r="E68" s="146"/>
      <c r="F68" s="147"/>
      <c r="G68" s="147">
        <v>144</v>
      </c>
      <c r="H68" s="147"/>
      <c r="I68" s="148"/>
      <c r="J68" s="150"/>
      <c r="K68" s="302"/>
      <c r="L68" s="152"/>
      <c r="M68" s="153"/>
      <c r="N68" s="154"/>
      <c r="O68" s="155"/>
      <c r="P68" s="152"/>
      <c r="Q68" s="197">
        <v>144</v>
      </c>
    </row>
    <row r="69" spans="2:22" s="50" customFormat="1" ht="25.5" customHeight="1" thickBot="1" x14ac:dyDescent="0.3">
      <c r="B69" s="156" t="s">
        <v>221</v>
      </c>
      <c r="C69" s="157"/>
      <c r="D69" s="158" t="s">
        <v>325</v>
      </c>
      <c r="E69" s="146"/>
      <c r="F69" s="159"/>
      <c r="G69" s="159"/>
      <c r="H69" s="147"/>
      <c r="I69" s="152"/>
      <c r="J69" s="153"/>
      <c r="K69" s="302"/>
      <c r="L69" s="148"/>
      <c r="M69" s="150"/>
      <c r="N69" s="146"/>
      <c r="O69" s="149"/>
      <c r="P69" s="148"/>
      <c r="Q69" s="64"/>
    </row>
    <row r="70" spans="2:22" s="199" customFormat="1" ht="25.5" customHeight="1" x14ac:dyDescent="0.25">
      <c r="B70" s="203" t="s">
        <v>279</v>
      </c>
      <c r="C70" s="235"/>
      <c r="D70" s="204"/>
      <c r="E70" s="390" t="s">
        <v>93</v>
      </c>
      <c r="F70" s="397" t="s">
        <v>94</v>
      </c>
      <c r="G70" s="398"/>
      <c r="H70" s="399"/>
      <c r="I70" s="399"/>
      <c r="J70" s="399"/>
      <c r="K70" s="400"/>
      <c r="L70" s="236">
        <v>612</v>
      </c>
      <c r="M70" s="237">
        <v>792</v>
      </c>
      <c r="N70" s="238">
        <v>576</v>
      </c>
      <c r="O70" s="237">
        <v>684</v>
      </c>
      <c r="P70" s="239">
        <v>594</v>
      </c>
      <c r="Q70" s="240">
        <v>342</v>
      </c>
      <c r="R70" s="241">
        <v>3600</v>
      </c>
      <c r="S70" s="242" t="s">
        <v>248</v>
      </c>
      <c r="V70" s="199" t="s">
        <v>18</v>
      </c>
    </row>
    <row r="71" spans="2:22" s="199" customFormat="1" ht="25.5" customHeight="1" x14ac:dyDescent="0.25">
      <c r="B71" s="243" t="s">
        <v>245</v>
      </c>
      <c r="C71" s="244"/>
      <c r="D71" s="245"/>
      <c r="E71" s="391"/>
      <c r="F71" s="367" t="s">
        <v>95</v>
      </c>
      <c r="G71" s="368"/>
      <c r="H71" s="369"/>
      <c r="I71" s="369"/>
      <c r="J71" s="369"/>
      <c r="K71" s="370"/>
      <c r="L71" s="246"/>
      <c r="M71" s="247"/>
      <c r="N71" s="248"/>
      <c r="O71" s="247">
        <v>72</v>
      </c>
      <c r="P71" s="246"/>
      <c r="Q71" s="249">
        <v>72</v>
      </c>
      <c r="R71" s="250">
        <v>144</v>
      </c>
      <c r="S71" s="251" t="s">
        <v>238</v>
      </c>
    </row>
    <row r="72" spans="2:22" s="199" customFormat="1" ht="25.5" customHeight="1" x14ac:dyDescent="0.25">
      <c r="B72" s="375" t="s">
        <v>236</v>
      </c>
      <c r="C72" s="376"/>
      <c r="D72" s="377"/>
      <c r="E72" s="391"/>
      <c r="F72" s="367" t="s">
        <v>96</v>
      </c>
      <c r="G72" s="368"/>
      <c r="H72" s="369"/>
      <c r="I72" s="369"/>
      <c r="J72" s="369"/>
      <c r="K72" s="370"/>
      <c r="L72" s="246"/>
      <c r="M72" s="247"/>
      <c r="N72" s="248"/>
      <c r="O72" s="247">
        <v>72</v>
      </c>
      <c r="P72" s="246"/>
      <c r="Q72" s="249">
        <v>72</v>
      </c>
      <c r="R72" s="250">
        <v>144</v>
      </c>
      <c r="S72" s="251" t="s">
        <v>238</v>
      </c>
    </row>
    <row r="73" spans="2:22" s="199" customFormat="1" ht="25.5" customHeight="1" x14ac:dyDescent="0.25">
      <c r="B73" s="384" t="s">
        <v>237</v>
      </c>
      <c r="C73" s="385"/>
      <c r="D73" s="252"/>
      <c r="E73" s="391"/>
      <c r="F73" s="386" t="s">
        <v>311</v>
      </c>
      <c r="G73" s="387"/>
      <c r="H73" s="388"/>
      <c r="I73" s="388"/>
      <c r="J73" s="388"/>
      <c r="K73" s="389"/>
      <c r="L73" s="246"/>
      <c r="M73" s="247"/>
      <c r="N73" s="248"/>
      <c r="O73" s="247"/>
      <c r="P73" s="246"/>
      <c r="Q73" s="253">
        <v>144</v>
      </c>
      <c r="R73" s="250">
        <v>144</v>
      </c>
      <c r="S73" s="251" t="s">
        <v>238</v>
      </c>
    </row>
    <row r="74" spans="2:22" s="199" customFormat="1" ht="25.5" customHeight="1" x14ac:dyDescent="0.25">
      <c r="B74" s="378" t="s">
        <v>235</v>
      </c>
      <c r="C74" s="379"/>
      <c r="D74" s="380"/>
      <c r="E74" s="391"/>
      <c r="F74" s="386" t="s">
        <v>312</v>
      </c>
      <c r="G74" s="387"/>
      <c r="H74" s="388"/>
      <c r="I74" s="388"/>
      <c r="J74" s="388"/>
      <c r="K74" s="389"/>
      <c r="L74" s="254"/>
      <c r="M74" s="255">
        <v>3</v>
      </c>
      <c r="N74" s="256">
        <v>2</v>
      </c>
      <c r="O74" s="247" t="s">
        <v>323</v>
      </c>
      <c r="P74" s="246">
        <v>2</v>
      </c>
      <c r="Q74" s="249" t="s">
        <v>324</v>
      </c>
      <c r="R74" s="250" t="s">
        <v>322</v>
      </c>
      <c r="S74" s="251" t="s">
        <v>280</v>
      </c>
    </row>
    <row r="75" spans="2:22" s="199" customFormat="1" ht="25.5" customHeight="1" x14ac:dyDescent="0.25">
      <c r="B75" s="257" t="s">
        <v>260</v>
      </c>
      <c r="C75" s="258"/>
      <c r="D75" s="259"/>
      <c r="E75" s="391"/>
      <c r="F75" s="367" t="s">
        <v>97</v>
      </c>
      <c r="G75" s="368"/>
      <c r="H75" s="369"/>
      <c r="I75" s="369"/>
      <c r="J75" s="369"/>
      <c r="K75" s="370"/>
      <c r="L75" s="246">
        <v>2</v>
      </c>
      <c r="M75" s="247" t="s">
        <v>321</v>
      </c>
      <c r="N75" s="248">
        <v>3</v>
      </c>
      <c r="O75" s="247" t="s">
        <v>278</v>
      </c>
      <c r="P75" s="246">
        <v>3</v>
      </c>
      <c r="Q75" s="253" t="s">
        <v>225</v>
      </c>
      <c r="R75" s="250" t="s">
        <v>327</v>
      </c>
      <c r="S75" s="251"/>
    </row>
    <row r="76" spans="2:22" s="199" customFormat="1" ht="25.5" customHeight="1" thickBot="1" x14ac:dyDescent="0.3">
      <c r="B76" s="381" t="s">
        <v>261</v>
      </c>
      <c r="C76" s="382"/>
      <c r="D76" s="383"/>
      <c r="E76" s="392"/>
      <c r="F76" s="371" t="s">
        <v>98</v>
      </c>
      <c r="G76" s="372"/>
      <c r="H76" s="373"/>
      <c r="I76" s="373"/>
      <c r="J76" s="373"/>
      <c r="K76" s="374"/>
      <c r="L76" s="260"/>
      <c r="M76" s="261"/>
      <c r="N76" s="262">
        <v>1</v>
      </c>
      <c r="O76" s="261">
        <v>1</v>
      </c>
      <c r="P76" s="260">
        <v>1</v>
      </c>
      <c r="Q76" s="263"/>
      <c r="R76" s="264">
        <v>3</v>
      </c>
      <c r="S76" s="265"/>
    </row>
    <row r="77" spans="2:22" s="160" customFormat="1" x14ac:dyDescent="0.25">
      <c r="B77" s="160" t="s">
        <v>18</v>
      </c>
      <c r="D77" s="161"/>
    </row>
    <row r="78" spans="2:22" hidden="1" x14ac:dyDescent="0.25">
      <c r="B78" s="162"/>
      <c r="C78" s="163"/>
      <c r="D78" s="164"/>
      <c r="E78" s="165"/>
      <c r="F78" s="165"/>
      <c r="G78" s="165"/>
      <c r="H78" s="165"/>
      <c r="I78" s="165"/>
      <c r="J78" s="165"/>
      <c r="K78" s="166"/>
      <c r="L78" s="167"/>
      <c r="M78" s="168"/>
      <c r="N78" s="167"/>
      <c r="O78" s="168"/>
      <c r="P78" s="167"/>
      <c r="Q78" s="168"/>
    </row>
    <row r="79" spans="2:22" hidden="1" x14ac:dyDescent="0.25">
      <c r="B79" s="162"/>
      <c r="C79" s="163"/>
      <c r="D79" s="164"/>
      <c r="E79" s="165"/>
      <c r="F79" s="165"/>
      <c r="G79" s="165"/>
      <c r="H79" s="165"/>
      <c r="I79" s="165"/>
      <c r="J79" s="165"/>
      <c r="K79" s="166"/>
      <c r="L79" s="167"/>
      <c r="M79" s="168"/>
      <c r="N79" s="167"/>
      <c r="O79" s="168"/>
      <c r="P79" s="167"/>
      <c r="Q79" s="168"/>
    </row>
    <row r="80" spans="2:22" hidden="1" x14ac:dyDescent="0.25">
      <c r="B80" s="162"/>
      <c r="C80" s="163"/>
      <c r="D80" s="164"/>
      <c r="E80" s="165"/>
      <c r="F80" s="165"/>
      <c r="G80" s="165"/>
      <c r="H80" s="165"/>
      <c r="I80" s="165"/>
      <c r="J80" s="165"/>
      <c r="K80" s="166"/>
      <c r="L80" s="167"/>
      <c r="M80" s="168"/>
      <c r="N80" s="167"/>
      <c r="O80" s="168"/>
      <c r="P80" s="167"/>
      <c r="Q80" s="168"/>
    </row>
    <row r="81" spans="2:17" hidden="1" x14ac:dyDescent="0.25">
      <c r="B81" s="162" t="s">
        <v>80</v>
      </c>
      <c r="C81" s="163"/>
      <c r="D81" s="164"/>
      <c r="E81" s="170"/>
      <c r="F81" s="165"/>
      <c r="G81" s="165"/>
      <c r="H81" s="170"/>
      <c r="I81" s="170"/>
      <c r="J81" s="165"/>
      <c r="K81" s="166"/>
      <c r="L81" s="167"/>
      <c r="M81" s="168"/>
      <c r="N81" s="167"/>
      <c r="O81" s="168"/>
      <c r="P81" s="167"/>
      <c r="Q81" s="168"/>
    </row>
    <row r="82" spans="2:17" hidden="1" x14ac:dyDescent="0.25">
      <c r="B82" s="162" t="s">
        <v>81</v>
      </c>
      <c r="C82" s="163"/>
      <c r="D82" s="164"/>
      <c r="E82" s="170"/>
      <c r="F82" s="165"/>
      <c r="G82" s="165"/>
      <c r="H82" s="170"/>
      <c r="I82" s="170"/>
      <c r="J82" s="165"/>
      <c r="K82" s="166"/>
      <c r="L82" s="167"/>
      <c r="M82" s="168"/>
      <c r="N82" s="167"/>
      <c r="O82" s="168"/>
      <c r="P82" s="167"/>
      <c r="Q82" s="168"/>
    </row>
    <row r="83" spans="2:17" hidden="1" x14ac:dyDescent="0.25">
      <c r="B83" s="171" t="s">
        <v>82</v>
      </c>
      <c r="C83" s="172"/>
      <c r="D83" s="173" t="s">
        <v>79</v>
      </c>
      <c r="E83" s="174">
        <f>SUM(E84:E90)</f>
        <v>0</v>
      </c>
      <c r="F83" s="174">
        <f t="shared" ref="F83:Q83" si="10">SUM(F84:F90)</f>
        <v>0</v>
      </c>
      <c r="G83" s="174"/>
      <c r="H83" s="174">
        <f t="shared" si="10"/>
        <v>0</v>
      </c>
      <c r="I83" s="174"/>
      <c r="J83" s="174">
        <f t="shared" si="10"/>
        <v>0</v>
      </c>
      <c r="K83" s="175">
        <f>SUM(K84:K90)</f>
        <v>0</v>
      </c>
      <c r="L83" s="176">
        <f t="shared" si="10"/>
        <v>0</v>
      </c>
      <c r="M83" s="177">
        <f t="shared" si="10"/>
        <v>0</v>
      </c>
      <c r="N83" s="176">
        <f t="shared" si="10"/>
        <v>0</v>
      </c>
      <c r="O83" s="177">
        <f t="shared" si="10"/>
        <v>0</v>
      </c>
      <c r="P83" s="176">
        <f t="shared" si="10"/>
        <v>0</v>
      </c>
      <c r="Q83" s="177">
        <f t="shared" si="10"/>
        <v>0</v>
      </c>
    </row>
    <row r="84" spans="2:17" hidden="1" x14ac:dyDescent="0.25">
      <c r="B84" s="162" t="s">
        <v>83</v>
      </c>
      <c r="C84" s="163"/>
      <c r="D84" s="164"/>
      <c r="E84" s="165"/>
      <c r="F84" s="165"/>
      <c r="G84" s="165"/>
      <c r="H84" s="165"/>
      <c r="I84" s="165"/>
      <c r="J84" s="165"/>
      <c r="K84" s="166"/>
      <c r="L84" s="167"/>
      <c r="M84" s="168"/>
      <c r="N84" s="167"/>
      <c r="O84" s="168"/>
      <c r="P84" s="167"/>
      <c r="Q84" s="168"/>
    </row>
    <row r="85" spans="2:17" hidden="1" x14ac:dyDescent="0.25">
      <c r="B85" s="162"/>
      <c r="C85" s="163"/>
      <c r="D85" s="164"/>
      <c r="E85" s="165"/>
      <c r="F85" s="165"/>
      <c r="G85" s="165"/>
      <c r="H85" s="165"/>
      <c r="I85" s="165"/>
      <c r="J85" s="165"/>
      <c r="K85" s="166"/>
      <c r="L85" s="167"/>
      <c r="M85" s="168"/>
      <c r="N85" s="167"/>
      <c r="O85" s="168"/>
      <c r="P85" s="167"/>
      <c r="Q85" s="168"/>
    </row>
    <row r="86" spans="2:17" hidden="1" x14ac:dyDescent="0.25">
      <c r="B86" s="162"/>
      <c r="C86" s="163"/>
      <c r="D86" s="164"/>
      <c r="E86" s="165"/>
      <c r="F86" s="165"/>
      <c r="G86" s="165"/>
      <c r="H86" s="165"/>
      <c r="I86" s="165"/>
      <c r="J86" s="165"/>
      <c r="K86" s="166"/>
      <c r="L86" s="167"/>
      <c r="M86" s="168"/>
      <c r="N86" s="167"/>
      <c r="O86" s="168"/>
      <c r="P86" s="167"/>
      <c r="Q86" s="168"/>
    </row>
    <row r="87" spans="2:17" hidden="1" x14ac:dyDescent="0.25">
      <c r="B87" s="162"/>
      <c r="C87" s="163"/>
      <c r="D87" s="164"/>
      <c r="E87" s="165"/>
      <c r="F87" s="165"/>
      <c r="G87" s="165"/>
      <c r="H87" s="165"/>
      <c r="I87" s="165"/>
      <c r="J87" s="165"/>
      <c r="K87" s="166"/>
      <c r="L87" s="167"/>
      <c r="M87" s="168"/>
      <c r="N87" s="167"/>
      <c r="O87" s="168"/>
      <c r="P87" s="167"/>
      <c r="Q87" s="168"/>
    </row>
    <row r="88" spans="2:17" hidden="1" x14ac:dyDescent="0.25">
      <c r="B88" s="162"/>
      <c r="C88" s="163"/>
      <c r="D88" s="164"/>
      <c r="E88" s="165"/>
      <c r="F88" s="165"/>
      <c r="G88" s="165"/>
      <c r="H88" s="165"/>
      <c r="I88" s="165"/>
      <c r="J88" s="165"/>
      <c r="K88" s="166"/>
      <c r="L88" s="167"/>
      <c r="M88" s="168"/>
      <c r="N88" s="167"/>
      <c r="O88" s="168"/>
      <c r="P88" s="167"/>
      <c r="Q88" s="168"/>
    </row>
    <row r="89" spans="2:17" hidden="1" x14ac:dyDescent="0.25">
      <c r="B89" s="162" t="s">
        <v>84</v>
      </c>
      <c r="C89" s="163"/>
      <c r="D89" s="164"/>
      <c r="E89" s="165"/>
      <c r="F89" s="165"/>
      <c r="G89" s="165"/>
      <c r="H89" s="165"/>
      <c r="I89" s="165"/>
      <c r="J89" s="165"/>
      <c r="K89" s="166"/>
      <c r="L89" s="167"/>
      <c r="M89" s="168"/>
      <c r="N89" s="167"/>
      <c r="O89" s="168"/>
      <c r="P89" s="167"/>
      <c r="Q89" s="168"/>
    </row>
    <row r="90" spans="2:17" hidden="1" x14ac:dyDescent="0.25">
      <c r="B90" s="162" t="s">
        <v>85</v>
      </c>
      <c r="C90" s="163"/>
      <c r="D90" s="164"/>
      <c r="E90" s="165"/>
      <c r="F90" s="165"/>
      <c r="G90" s="165"/>
      <c r="H90" s="165"/>
      <c r="I90" s="165"/>
      <c r="J90" s="165"/>
      <c r="K90" s="166"/>
      <c r="L90" s="167"/>
      <c r="M90" s="168"/>
      <c r="N90" s="167"/>
      <c r="O90" s="168"/>
      <c r="P90" s="167"/>
      <c r="Q90" s="168"/>
    </row>
    <row r="91" spans="2:17" ht="25.5" hidden="1" x14ac:dyDescent="0.25">
      <c r="B91" s="162" t="s">
        <v>77</v>
      </c>
      <c r="C91" s="163" t="s">
        <v>86</v>
      </c>
      <c r="D91" s="164" t="s">
        <v>28</v>
      </c>
      <c r="E91" s="165">
        <v>171</v>
      </c>
      <c r="F91" s="165">
        <v>57</v>
      </c>
      <c r="G91" s="165"/>
      <c r="H91" s="165">
        <v>114</v>
      </c>
      <c r="I91" s="165">
        <v>64</v>
      </c>
      <c r="J91" s="165">
        <v>50</v>
      </c>
      <c r="K91" s="166"/>
      <c r="L91" s="167"/>
      <c r="M91" s="168"/>
      <c r="N91" s="167"/>
      <c r="O91" s="168"/>
      <c r="P91" s="167">
        <v>114</v>
      </c>
      <c r="Q91" s="168"/>
    </row>
    <row r="92" spans="2:17" hidden="1" x14ac:dyDescent="0.25">
      <c r="B92" s="162" t="s">
        <v>78</v>
      </c>
      <c r="C92" s="163" t="s">
        <v>72</v>
      </c>
      <c r="D92" s="164"/>
      <c r="E92" s="165">
        <v>144</v>
      </c>
      <c r="F92" s="165"/>
      <c r="G92" s="165"/>
      <c r="H92" s="165">
        <v>144</v>
      </c>
      <c r="I92" s="165"/>
      <c r="J92" s="165">
        <v>144</v>
      </c>
      <c r="K92" s="178"/>
      <c r="L92" s="167"/>
      <c r="M92" s="168"/>
      <c r="N92" s="167"/>
      <c r="O92" s="168"/>
      <c r="P92" s="167">
        <v>144</v>
      </c>
      <c r="Q92" s="168"/>
    </row>
  </sheetData>
  <mergeCells count="42">
    <mergeCell ref="L2:Q2"/>
    <mergeCell ref="E3:E6"/>
    <mergeCell ref="F3:F6"/>
    <mergeCell ref="K5:K6"/>
    <mergeCell ref="H3:K3"/>
    <mergeCell ref="I4:K4"/>
    <mergeCell ref="L5:L6"/>
    <mergeCell ref="M5:M6"/>
    <mergeCell ref="N5:N6"/>
    <mergeCell ref="O5:O6"/>
    <mergeCell ref="P5:P6"/>
    <mergeCell ref="Q5:Q6"/>
    <mergeCell ref="L3:M3"/>
    <mergeCell ref="N3:O3"/>
    <mergeCell ref="P3:Q3"/>
    <mergeCell ref="B1:D1"/>
    <mergeCell ref="B2:B6"/>
    <mergeCell ref="C2:C6"/>
    <mergeCell ref="D2:D6"/>
    <mergeCell ref="E2:K2"/>
    <mergeCell ref="H4:H6"/>
    <mergeCell ref="I5:I6"/>
    <mergeCell ref="J5:J6"/>
    <mergeCell ref="B64:C64"/>
    <mergeCell ref="B66:C66"/>
    <mergeCell ref="F74:K74"/>
    <mergeCell ref="F70:K70"/>
    <mergeCell ref="F71:K71"/>
    <mergeCell ref="F75:K75"/>
    <mergeCell ref="F76:K76"/>
    <mergeCell ref="B72:D72"/>
    <mergeCell ref="B74:D74"/>
    <mergeCell ref="B76:D76"/>
    <mergeCell ref="B73:C73"/>
    <mergeCell ref="F72:K72"/>
    <mergeCell ref="F73:K73"/>
    <mergeCell ref="E70:E76"/>
    <mergeCell ref="D11:D12"/>
    <mergeCell ref="D16:D17"/>
    <mergeCell ref="G3:G6"/>
    <mergeCell ref="D56:D59"/>
    <mergeCell ref="D61:D63"/>
  </mergeCells>
  <pageMargins left="0" right="0" top="0" bottom="0" header="0" footer="0"/>
  <pageSetup paperSize="9" scale="50" fitToHeight="0" orientation="landscape" r:id="rId1"/>
  <ignoredErrors>
    <ignoredError sqref="I55 F55 K55 P64" formula="1"/>
    <ignoredError sqref="K60 H26 R6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8"/>
  <sheetViews>
    <sheetView zoomScale="82" zoomScaleNormal="82" workbookViewId="0">
      <selection activeCell="H26" sqref="H26"/>
    </sheetView>
  </sheetViews>
  <sheetFormatPr defaultColWidth="9.140625" defaultRowHeight="15" x14ac:dyDescent="0.25"/>
  <cols>
    <col min="1" max="1" width="9.140625" style="17"/>
    <col min="2" max="2" width="11.5703125" style="17" customWidth="1"/>
    <col min="3" max="3" width="13.140625" style="17" customWidth="1"/>
    <col min="4" max="4" width="91.7109375" style="17" customWidth="1"/>
    <col min="5" max="5" width="13.140625" style="17" customWidth="1"/>
    <col min="6" max="16384" width="9.140625" style="17"/>
  </cols>
  <sheetData>
    <row r="1" spans="2:5" ht="18.75" x14ac:dyDescent="0.25">
      <c r="B1" s="66" t="s">
        <v>222</v>
      </c>
      <c r="C1" s="45"/>
      <c r="D1" s="45"/>
      <c r="E1" s="45"/>
    </row>
    <row r="2" spans="2:5" ht="18.75" x14ac:dyDescent="0.25">
      <c r="B2" s="45"/>
      <c r="C2" s="45"/>
      <c r="D2" s="45"/>
      <c r="E2" s="45"/>
    </row>
    <row r="3" spans="2:5" ht="15.75" thickBot="1" x14ac:dyDescent="0.3"/>
    <row r="4" spans="2:5" ht="18.75" x14ac:dyDescent="0.25">
      <c r="B4" s="437" t="s">
        <v>104</v>
      </c>
      <c r="C4" s="439" t="s">
        <v>249</v>
      </c>
      <c r="D4" s="441" t="s">
        <v>105</v>
      </c>
      <c r="E4" s="67" t="s">
        <v>106</v>
      </c>
    </row>
    <row r="5" spans="2:5" ht="19.5" thickBot="1" x14ac:dyDescent="0.3">
      <c r="B5" s="438"/>
      <c r="C5" s="440"/>
      <c r="D5" s="442"/>
      <c r="E5" s="68" t="s">
        <v>107</v>
      </c>
    </row>
    <row r="6" spans="2:5" ht="18.75" x14ac:dyDescent="0.25">
      <c r="B6" s="435">
        <v>2</v>
      </c>
      <c r="C6" s="69" t="s">
        <v>265</v>
      </c>
      <c r="D6" s="268" t="s">
        <v>287</v>
      </c>
      <c r="E6" s="436" t="s">
        <v>281</v>
      </c>
    </row>
    <row r="7" spans="2:5" ht="19.5" thickBot="1" x14ac:dyDescent="0.3">
      <c r="B7" s="432"/>
      <c r="C7" s="73" t="s">
        <v>266</v>
      </c>
      <c r="D7" s="74" t="s">
        <v>288</v>
      </c>
      <c r="E7" s="434"/>
    </row>
    <row r="8" spans="2:5" ht="18.75" x14ac:dyDescent="0.25">
      <c r="B8" s="435">
        <v>2</v>
      </c>
      <c r="C8" s="69" t="s">
        <v>61</v>
      </c>
      <c r="D8" s="268" t="s">
        <v>290</v>
      </c>
      <c r="E8" s="436" t="s">
        <v>283</v>
      </c>
    </row>
    <row r="9" spans="2:5" ht="19.5" thickBot="1" x14ac:dyDescent="0.3">
      <c r="B9" s="432"/>
      <c r="C9" s="73" t="s">
        <v>64</v>
      </c>
      <c r="D9" s="74" t="s">
        <v>291</v>
      </c>
      <c r="E9" s="434"/>
    </row>
    <row r="10" spans="2:5" ht="24" customHeight="1" x14ac:dyDescent="0.25">
      <c r="B10" s="435">
        <v>4</v>
      </c>
      <c r="C10" s="69" t="s">
        <v>68</v>
      </c>
      <c r="D10" s="70" t="s">
        <v>132</v>
      </c>
      <c r="E10" s="436" t="s">
        <v>282</v>
      </c>
    </row>
    <row r="11" spans="2:5" ht="24" customHeight="1" x14ac:dyDescent="0.25">
      <c r="B11" s="431"/>
      <c r="C11" s="71" t="s">
        <v>211</v>
      </c>
      <c r="D11" s="72" t="s">
        <v>133</v>
      </c>
      <c r="E11" s="433"/>
    </row>
    <row r="12" spans="2:5" ht="24" customHeight="1" x14ac:dyDescent="0.25">
      <c r="B12" s="431"/>
      <c r="C12" s="71" t="s">
        <v>69</v>
      </c>
      <c r="D12" s="72" t="s">
        <v>70</v>
      </c>
      <c r="E12" s="433"/>
    </row>
    <row r="13" spans="2:5" ht="24" customHeight="1" thickBot="1" x14ac:dyDescent="0.3">
      <c r="B13" s="431"/>
      <c r="C13" s="266" t="s">
        <v>71</v>
      </c>
      <c r="D13" s="267" t="s">
        <v>72</v>
      </c>
      <c r="E13" s="433"/>
    </row>
    <row r="14" spans="2:5" ht="24" customHeight="1" x14ac:dyDescent="0.25">
      <c r="B14" s="435">
        <v>4</v>
      </c>
      <c r="C14" s="69" t="s">
        <v>61</v>
      </c>
      <c r="D14" s="268" t="s">
        <v>51</v>
      </c>
      <c r="E14" s="436" t="s">
        <v>305</v>
      </c>
    </row>
    <row r="15" spans="2:5" ht="24" customHeight="1" thickBot="1" x14ac:dyDescent="0.3">
      <c r="B15" s="432"/>
      <c r="C15" s="73" t="s">
        <v>64</v>
      </c>
      <c r="D15" s="74" t="s">
        <v>53</v>
      </c>
      <c r="E15" s="434"/>
    </row>
    <row r="16" spans="2:5" ht="36.75" customHeight="1" x14ac:dyDescent="0.25">
      <c r="B16" s="431">
        <v>6</v>
      </c>
      <c r="C16" s="75" t="s">
        <v>74</v>
      </c>
      <c r="D16" s="76" t="s">
        <v>212</v>
      </c>
      <c r="E16" s="433" t="s">
        <v>306</v>
      </c>
    </row>
    <row r="17" spans="2:5" ht="24" customHeight="1" x14ac:dyDescent="0.25">
      <c r="B17" s="431"/>
      <c r="C17" s="71" t="s">
        <v>75</v>
      </c>
      <c r="D17" s="77" t="s">
        <v>70</v>
      </c>
      <c r="E17" s="433"/>
    </row>
    <row r="18" spans="2:5" ht="24" customHeight="1" thickBot="1" x14ac:dyDescent="0.3">
      <c r="B18" s="432"/>
      <c r="C18" s="73" t="s">
        <v>76</v>
      </c>
      <c r="D18" s="74" t="s">
        <v>72</v>
      </c>
      <c r="E18" s="434"/>
    </row>
    <row r="21" spans="2:5" ht="15.75" x14ac:dyDescent="0.25">
      <c r="B21" s="18" t="s">
        <v>180</v>
      </c>
      <c r="C21" s="18"/>
      <c r="D21" s="18"/>
    </row>
    <row r="22" spans="2:5" ht="15.75" x14ac:dyDescent="0.25">
      <c r="B22" s="18"/>
      <c r="C22" s="18"/>
      <c r="D22" s="18"/>
    </row>
    <row r="23" spans="2:5" ht="15.75" x14ac:dyDescent="0.25">
      <c r="B23" s="19" t="s">
        <v>99</v>
      </c>
      <c r="C23" s="20"/>
      <c r="D23" s="18"/>
    </row>
    <row r="24" spans="2:5" ht="15.75" x14ac:dyDescent="0.25">
      <c r="B24" s="19" t="s">
        <v>100</v>
      </c>
      <c r="C24" s="20"/>
      <c r="D24" s="18"/>
    </row>
    <row r="25" spans="2:5" ht="15.75" x14ac:dyDescent="0.25">
      <c r="B25" s="19" t="s">
        <v>101</v>
      </c>
      <c r="C25" s="20"/>
      <c r="D25" s="18"/>
    </row>
    <row r="26" spans="2:5" ht="15.75" x14ac:dyDescent="0.25">
      <c r="B26" s="19" t="s">
        <v>102</v>
      </c>
      <c r="C26" s="20"/>
      <c r="D26" s="18"/>
    </row>
    <row r="27" spans="2:5" ht="15.75" x14ac:dyDescent="0.25">
      <c r="B27" s="19" t="s">
        <v>103</v>
      </c>
      <c r="C27" s="20"/>
      <c r="D27" s="18"/>
    </row>
    <row r="28" spans="2:5" ht="15.75" x14ac:dyDescent="0.25">
      <c r="B28" s="19" t="s">
        <v>338</v>
      </c>
      <c r="C28" s="20"/>
      <c r="D28" s="18"/>
    </row>
  </sheetData>
  <mergeCells count="13">
    <mergeCell ref="B4:B5"/>
    <mergeCell ref="C4:C5"/>
    <mergeCell ref="D4:D5"/>
    <mergeCell ref="B6:B7"/>
    <mergeCell ref="E6:E7"/>
    <mergeCell ref="B16:B18"/>
    <mergeCell ref="E16:E18"/>
    <mergeCell ref="B8:B9"/>
    <mergeCell ref="E8:E9"/>
    <mergeCell ref="B10:B13"/>
    <mergeCell ref="E10:E13"/>
    <mergeCell ref="B14:B15"/>
    <mergeCell ref="E14:E15"/>
  </mergeCells>
  <pageMargins left="0.7" right="0.7" top="0.75" bottom="0.75" header="0.3" footer="0.3"/>
  <pageSetup paperSize="9" scale="9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"/>
  <sheetViews>
    <sheetView zoomScale="89" zoomScaleNormal="89" workbookViewId="0">
      <selection activeCell="G18" sqref="G18"/>
    </sheetView>
  </sheetViews>
  <sheetFormatPr defaultColWidth="9.140625" defaultRowHeight="15.75" x14ac:dyDescent="0.25"/>
  <cols>
    <col min="1" max="1" width="3.140625" style="13" customWidth="1"/>
    <col min="2" max="2" width="9" style="13" customWidth="1"/>
    <col min="3" max="3" width="50.42578125" style="13" customWidth="1"/>
    <col min="4" max="4" width="22.5703125" style="13" customWidth="1"/>
    <col min="5" max="5" width="23.28515625" style="13" customWidth="1"/>
    <col min="6" max="6" width="13.85546875" style="13" customWidth="1"/>
    <col min="7" max="7" width="27.28515625" style="13" customWidth="1"/>
    <col min="8" max="16384" width="9.140625" style="13"/>
  </cols>
  <sheetData>
    <row r="1" spans="2:7" ht="18.75" x14ac:dyDescent="0.3">
      <c r="B1" s="78" t="s">
        <v>223</v>
      </c>
      <c r="C1" s="23"/>
      <c r="D1" s="23"/>
      <c r="E1" s="23"/>
      <c r="F1" s="23"/>
      <c r="G1" s="23"/>
    </row>
    <row r="2" spans="2:7" ht="19.5" thickBot="1" x14ac:dyDescent="0.35">
      <c r="B2" s="23"/>
      <c r="C2" s="23"/>
      <c r="D2" s="23"/>
      <c r="E2" s="23"/>
      <c r="F2" s="23"/>
      <c r="G2" s="23"/>
    </row>
    <row r="3" spans="2:7" ht="30" customHeight="1" x14ac:dyDescent="0.25">
      <c r="B3" s="451" t="s">
        <v>214</v>
      </c>
      <c r="C3" s="453" t="s">
        <v>220</v>
      </c>
      <c r="D3" s="453" t="s">
        <v>215</v>
      </c>
      <c r="E3" s="453" t="s">
        <v>216</v>
      </c>
      <c r="F3" s="453" t="s">
        <v>239</v>
      </c>
      <c r="G3" s="449" t="s">
        <v>250</v>
      </c>
    </row>
    <row r="4" spans="2:7" ht="16.5" thickBot="1" x14ac:dyDescent="0.3">
      <c r="B4" s="452"/>
      <c r="C4" s="454"/>
      <c r="D4" s="454"/>
      <c r="E4" s="454"/>
      <c r="F4" s="454"/>
      <c r="G4" s="450"/>
    </row>
    <row r="5" spans="2:7" ht="27" customHeight="1" x14ac:dyDescent="0.25">
      <c r="B5" s="461">
        <v>1</v>
      </c>
      <c r="C5" s="462" t="s">
        <v>131</v>
      </c>
      <c r="D5" s="79" t="s">
        <v>217</v>
      </c>
      <c r="E5" s="463" t="s">
        <v>219</v>
      </c>
      <c r="F5" s="448">
        <v>4</v>
      </c>
      <c r="G5" s="80">
        <v>2</v>
      </c>
    </row>
    <row r="6" spans="2:7" ht="27" customHeight="1" thickBot="1" x14ac:dyDescent="0.3">
      <c r="B6" s="456"/>
      <c r="C6" s="458"/>
      <c r="D6" s="81" t="s">
        <v>218</v>
      </c>
      <c r="E6" s="460"/>
      <c r="F6" s="447"/>
      <c r="G6" s="82">
        <v>2</v>
      </c>
    </row>
    <row r="7" spans="2:7" ht="27" customHeight="1" x14ac:dyDescent="0.25">
      <c r="B7" s="455">
        <v>2</v>
      </c>
      <c r="C7" s="457" t="s">
        <v>213</v>
      </c>
      <c r="D7" s="76" t="s">
        <v>217</v>
      </c>
      <c r="E7" s="459" t="s">
        <v>219</v>
      </c>
      <c r="F7" s="446">
        <v>6</v>
      </c>
      <c r="G7" s="83">
        <v>2</v>
      </c>
    </row>
    <row r="8" spans="2:7" ht="27" customHeight="1" thickBot="1" x14ac:dyDescent="0.3">
      <c r="B8" s="456"/>
      <c r="C8" s="458"/>
      <c r="D8" s="81" t="s">
        <v>218</v>
      </c>
      <c r="E8" s="460"/>
      <c r="F8" s="447"/>
      <c r="G8" s="82">
        <v>2</v>
      </c>
    </row>
    <row r="9" spans="2:7" ht="27" customHeight="1" thickBot="1" x14ac:dyDescent="0.3">
      <c r="B9" s="464" t="s">
        <v>92</v>
      </c>
      <c r="C9" s="465"/>
      <c r="D9" s="466"/>
      <c r="E9" s="84" t="s">
        <v>232</v>
      </c>
      <c r="F9" s="85">
        <v>6</v>
      </c>
      <c r="G9" s="86">
        <v>4</v>
      </c>
    </row>
    <row r="10" spans="2:7" ht="27" customHeight="1" thickBot="1" x14ac:dyDescent="0.35">
      <c r="B10" s="443" t="s">
        <v>221</v>
      </c>
      <c r="C10" s="444"/>
      <c r="D10" s="444"/>
      <c r="E10" s="444"/>
      <c r="F10" s="445"/>
      <c r="G10" s="87">
        <f>SUM(G3:G9)</f>
        <v>12</v>
      </c>
    </row>
  </sheetData>
  <mergeCells count="16">
    <mergeCell ref="B10:F10"/>
    <mergeCell ref="F7:F8"/>
    <mergeCell ref="F5:F6"/>
    <mergeCell ref="G3:G4"/>
    <mergeCell ref="B3:B4"/>
    <mergeCell ref="C3:C4"/>
    <mergeCell ref="D3:D4"/>
    <mergeCell ref="E3:E4"/>
    <mergeCell ref="F3:F4"/>
    <mergeCell ref="B7:B8"/>
    <mergeCell ref="C7:C8"/>
    <mergeCell ref="E7:E8"/>
    <mergeCell ref="B5:B6"/>
    <mergeCell ref="C5:C6"/>
    <mergeCell ref="E5:E6"/>
    <mergeCell ref="B9:D9"/>
  </mergeCells>
  <pageMargins left="0.7" right="0.7" top="0.75" bottom="0.75" header="0.3" footer="0.3"/>
  <pageSetup paperSize="9" scale="8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1"/>
  <sheetViews>
    <sheetView topLeftCell="A16" zoomScale="75" zoomScaleNormal="75" workbookViewId="0">
      <selection activeCell="C33" sqref="C33"/>
    </sheetView>
  </sheetViews>
  <sheetFormatPr defaultRowHeight="12.75" x14ac:dyDescent="0.25"/>
  <cols>
    <col min="1" max="1" width="2.7109375" style="169" customWidth="1"/>
    <col min="2" max="2" width="15" style="160" customWidth="1"/>
    <col min="3" max="3" width="71.28515625" style="160" customWidth="1"/>
    <col min="4" max="4" width="25" style="161" customWidth="1"/>
    <col min="5" max="10" width="10.5703125" style="160" customWidth="1"/>
    <col min="11" max="11" width="11.28515625" style="169" customWidth="1"/>
    <col min="12" max="12" width="11" style="169" customWidth="1"/>
    <col min="13" max="14" width="8.7109375" style="169" customWidth="1"/>
    <col min="15" max="15" width="7.140625" style="169" customWidth="1"/>
    <col min="16" max="239" width="9.140625" style="169"/>
    <col min="240" max="240" width="7.42578125" style="169" customWidth="1"/>
    <col min="241" max="241" width="29" style="169" customWidth="1"/>
    <col min="242" max="242" width="12.140625" style="169" customWidth="1"/>
    <col min="243" max="247" width="6.7109375" style="169" customWidth="1"/>
    <col min="248" max="248" width="8.5703125" style="169" customWidth="1"/>
    <col min="249" max="256" width="8.42578125" style="169" customWidth="1"/>
    <col min="257" max="495" width="9.140625" style="169"/>
    <col min="496" max="496" width="7.42578125" style="169" customWidth="1"/>
    <col min="497" max="497" width="29" style="169" customWidth="1"/>
    <col min="498" max="498" width="12.140625" style="169" customWidth="1"/>
    <col min="499" max="503" width="6.7109375" style="169" customWidth="1"/>
    <col min="504" max="504" width="8.5703125" style="169" customWidth="1"/>
    <col min="505" max="512" width="8.42578125" style="169" customWidth="1"/>
    <col min="513" max="751" width="9.140625" style="169"/>
    <col min="752" max="752" width="7.42578125" style="169" customWidth="1"/>
    <col min="753" max="753" width="29" style="169" customWidth="1"/>
    <col min="754" max="754" width="12.140625" style="169" customWidth="1"/>
    <col min="755" max="759" width="6.7109375" style="169" customWidth="1"/>
    <col min="760" max="760" width="8.5703125" style="169" customWidth="1"/>
    <col min="761" max="768" width="8.42578125" style="169" customWidth="1"/>
    <col min="769" max="1007" width="9.140625" style="169"/>
    <col min="1008" max="1008" width="7.42578125" style="169" customWidth="1"/>
    <col min="1009" max="1009" width="29" style="169" customWidth="1"/>
    <col min="1010" max="1010" width="12.140625" style="169" customWidth="1"/>
    <col min="1011" max="1015" width="6.7109375" style="169" customWidth="1"/>
    <col min="1016" max="1016" width="8.5703125" style="169" customWidth="1"/>
    <col min="1017" max="1024" width="8.42578125" style="169" customWidth="1"/>
    <col min="1025" max="1263" width="9.140625" style="169"/>
    <col min="1264" max="1264" width="7.42578125" style="169" customWidth="1"/>
    <col min="1265" max="1265" width="29" style="169" customWidth="1"/>
    <col min="1266" max="1266" width="12.140625" style="169" customWidth="1"/>
    <col min="1267" max="1271" width="6.7109375" style="169" customWidth="1"/>
    <col min="1272" max="1272" width="8.5703125" style="169" customWidth="1"/>
    <col min="1273" max="1280" width="8.42578125" style="169" customWidth="1"/>
    <col min="1281" max="1519" width="9.140625" style="169"/>
    <col min="1520" max="1520" width="7.42578125" style="169" customWidth="1"/>
    <col min="1521" max="1521" width="29" style="169" customWidth="1"/>
    <col min="1522" max="1522" width="12.140625" style="169" customWidth="1"/>
    <col min="1523" max="1527" width="6.7109375" style="169" customWidth="1"/>
    <col min="1528" max="1528" width="8.5703125" style="169" customWidth="1"/>
    <col min="1529" max="1536" width="8.42578125" style="169" customWidth="1"/>
    <col min="1537" max="1775" width="9.140625" style="169"/>
    <col min="1776" max="1776" width="7.42578125" style="169" customWidth="1"/>
    <col min="1777" max="1777" width="29" style="169" customWidth="1"/>
    <col min="1778" max="1778" width="12.140625" style="169" customWidth="1"/>
    <col min="1779" max="1783" width="6.7109375" style="169" customWidth="1"/>
    <col min="1784" max="1784" width="8.5703125" style="169" customWidth="1"/>
    <col min="1785" max="1792" width="8.42578125" style="169" customWidth="1"/>
    <col min="1793" max="2031" width="9.140625" style="169"/>
    <col min="2032" max="2032" width="7.42578125" style="169" customWidth="1"/>
    <col min="2033" max="2033" width="29" style="169" customWidth="1"/>
    <col min="2034" max="2034" width="12.140625" style="169" customWidth="1"/>
    <col min="2035" max="2039" width="6.7109375" style="169" customWidth="1"/>
    <col min="2040" max="2040" width="8.5703125" style="169" customWidth="1"/>
    <col min="2041" max="2048" width="8.42578125" style="169" customWidth="1"/>
    <col min="2049" max="2287" width="9.140625" style="169"/>
    <col min="2288" max="2288" width="7.42578125" style="169" customWidth="1"/>
    <col min="2289" max="2289" width="29" style="169" customWidth="1"/>
    <col min="2290" max="2290" width="12.140625" style="169" customWidth="1"/>
    <col min="2291" max="2295" width="6.7109375" style="169" customWidth="1"/>
    <col min="2296" max="2296" width="8.5703125" style="169" customWidth="1"/>
    <col min="2297" max="2304" width="8.42578125" style="169" customWidth="1"/>
    <col min="2305" max="2543" width="9.140625" style="169"/>
    <col min="2544" max="2544" width="7.42578125" style="169" customWidth="1"/>
    <col min="2545" max="2545" width="29" style="169" customWidth="1"/>
    <col min="2546" max="2546" width="12.140625" style="169" customWidth="1"/>
    <col min="2547" max="2551" width="6.7109375" style="169" customWidth="1"/>
    <col min="2552" max="2552" width="8.5703125" style="169" customWidth="1"/>
    <col min="2553" max="2560" width="8.42578125" style="169" customWidth="1"/>
    <col min="2561" max="2799" width="9.140625" style="169"/>
    <col min="2800" max="2800" width="7.42578125" style="169" customWidth="1"/>
    <col min="2801" max="2801" width="29" style="169" customWidth="1"/>
    <col min="2802" max="2802" width="12.140625" style="169" customWidth="1"/>
    <col min="2803" max="2807" width="6.7109375" style="169" customWidth="1"/>
    <col min="2808" max="2808" width="8.5703125" style="169" customWidth="1"/>
    <col min="2809" max="2816" width="8.42578125" style="169" customWidth="1"/>
    <col min="2817" max="3055" width="9.140625" style="169"/>
    <col min="3056" max="3056" width="7.42578125" style="169" customWidth="1"/>
    <col min="3057" max="3057" width="29" style="169" customWidth="1"/>
    <col min="3058" max="3058" width="12.140625" style="169" customWidth="1"/>
    <col min="3059" max="3063" width="6.7109375" style="169" customWidth="1"/>
    <col min="3064" max="3064" width="8.5703125" style="169" customWidth="1"/>
    <col min="3065" max="3072" width="8.42578125" style="169" customWidth="1"/>
    <col min="3073" max="3311" width="9.140625" style="169"/>
    <col min="3312" max="3312" width="7.42578125" style="169" customWidth="1"/>
    <col min="3313" max="3313" width="29" style="169" customWidth="1"/>
    <col min="3314" max="3314" width="12.140625" style="169" customWidth="1"/>
    <col min="3315" max="3319" width="6.7109375" style="169" customWidth="1"/>
    <col min="3320" max="3320" width="8.5703125" style="169" customWidth="1"/>
    <col min="3321" max="3328" width="8.42578125" style="169" customWidth="1"/>
    <col min="3329" max="3567" width="9.140625" style="169"/>
    <col min="3568" max="3568" width="7.42578125" style="169" customWidth="1"/>
    <col min="3569" max="3569" width="29" style="169" customWidth="1"/>
    <col min="3570" max="3570" width="12.140625" style="169" customWidth="1"/>
    <col min="3571" max="3575" width="6.7109375" style="169" customWidth="1"/>
    <col min="3576" max="3576" width="8.5703125" style="169" customWidth="1"/>
    <col min="3577" max="3584" width="8.42578125" style="169" customWidth="1"/>
    <col min="3585" max="3823" width="9.140625" style="169"/>
    <col min="3824" max="3824" width="7.42578125" style="169" customWidth="1"/>
    <col min="3825" max="3825" width="29" style="169" customWidth="1"/>
    <col min="3826" max="3826" width="12.140625" style="169" customWidth="1"/>
    <col min="3827" max="3831" width="6.7109375" style="169" customWidth="1"/>
    <col min="3832" max="3832" width="8.5703125" style="169" customWidth="1"/>
    <col min="3833" max="3840" width="8.42578125" style="169" customWidth="1"/>
    <col min="3841" max="4079" width="9.140625" style="169"/>
    <col min="4080" max="4080" width="7.42578125" style="169" customWidth="1"/>
    <col min="4081" max="4081" width="29" style="169" customWidth="1"/>
    <col min="4082" max="4082" width="12.140625" style="169" customWidth="1"/>
    <col min="4083" max="4087" width="6.7109375" style="169" customWidth="1"/>
    <col min="4088" max="4088" width="8.5703125" style="169" customWidth="1"/>
    <col min="4089" max="4096" width="8.42578125" style="169" customWidth="1"/>
    <col min="4097" max="4335" width="9.140625" style="169"/>
    <col min="4336" max="4336" width="7.42578125" style="169" customWidth="1"/>
    <col min="4337" max="4337" width="29" style="169" customWidth="1"/>
    <col min="4338" max="4338" width="12.140625" style="169" customWidth="1"/>
    <col min="4339" max="4343" width="6.7109375" style="169" customWidth="1"/>
    <col min="4344" max="4344" width="8.5703125" style="169" customWidth="1"/>
    <col min="4345" max="4352" width="8.42578125" style="169" customWidth="1"/>
    <col min="4353" max="4591" width="9.140625" style="169"/>
    <col min="4592" max="4592" width="7.42578125" style="169" customWidth="1"/>
    <col min="4593" max="4593" width="29" style="169" customWidth="1"/>
    <col min="4594" max="4594" width="12.140625" style="169" customWidth="1"/>
    <col min="4595" max="4599" width="6.7109375" style="169" customWidth="1"/>
    <col min="4600" max="4600" width="8.5703125" style="169" customWidth="1"/>
    <col min="4601" max="4608" width="8.42578125" style="169" customWidth="1"/>
    <col min="4609" max="4847" width="9.140625" style="169"/>
    <col min="4848" max="4848" width="7.42578125" style="169" customWidth="1"/>
    <col min="4849" max="4849" width="29" style="169" customWidth="1"/>
    <col min="4850" max="4850" width="12.140625" style="169" customWidth="1"/>
    <col min="4851" max="4855" width="6.7109375" style="169" customWidth="1"/>
    <col min="4856" max="4856" width="8.5703125" style="169" customWidth="1"/>
    <col min="4857" max="4864" width="8.42578125" style="169" customWidth="1"/>
    <col min="4865" max="5103" width="9.140625" style="169"/>
    <col min="5104" max="5104" width="7.42578125" style="169" customWidth="1"/>
    <col min="5105" max="5105" width="29" style="169" customWidth="1"/>
    <col min="5106" max="5106" width="12.140625" style="169" customWidth="1"/>
    <col min="5107" max="5111" width="6.7109375" style="169" customWidth="1"/>
    <col min="5112" max="5112" width="8.5703125" style="169" customWidth="1"/>
    <col min="5113" max="5120" width="8.42578125" style="169" customWidth="1"/>
    <col min="5121" max="5359" width="9.140625" style="169"/>
    <col min="5360" max="5360" width="7.42578125" style="169" customWidth="1"/>
    <col min="5361" max="5361" width="29" style="169" customWidth="1"/>
    <col min="5362" max="5362" width="12.140625" style="169" customWidth="1"/>
    <col min="5363" max="5367" width="6.7109375" style="169" customWidth="1"/>
    <col min="5368" max="5368" width="8.5703125" style="169" customWidth="1"/>
    <col min="5369" max="5376" width="8.42578125" style="169" customWidth="1"/>
    <col min="5377" max="5615" width="9.140625" style="169"/>
    <col min="5616" max="5616" width="7.42578125" style="169" customWidth="1"/>
    <col min="5617" max="5617" width="29" style="169" customWidth="1"/>
    <col min="5618" max="5618" width="12.140625" style="169" customWidth="1"/>
    <col min="5619" max="5623" width="6.7109375" style="169" customWidth="1"/>
    <col min="5624" max="5624" width="8.5703125" style="169" customWidth="1"/>
    <col min="5625" max="5632" width="8.42578125" style="169" customWidth="1"/>
    <col min="5633" max="5871" width="9.140625" style="169"/>
    <col min="5872" max="5872" width="7.42578125" style="169" customWidth="1"/>
    <col min="5873" max="5873" width="29" style="169" customWidth="1"/>
    <col min="5874" max="5874" width="12.140625" style="169" customWidth="1"/>
    <col min="5875" max="5879" width="6.7109375" style="169" customWidth="1"/>
    <col min="5880" max="5880" width="8.5703125" style="169" customWidth="1"/>
    <col min="5881" max="5888" width="8.42578125" style="169" customWidth="1"/>
    <col min="5889" max="6127" width="9.140625" style="169"/>
    <col min="6128" max="6128" width="7.42578125" style="169" customWidth="1"/>
    <col min="6129" max="6129" width="29" style="169" customWidth="1"/>
    <col min="6130" max="6130" width="12.140625" style="169" customWidth="1"/>
    <col min="6131" max="6135" width="6.7109375" style="169" customWidth="1"/>
    <col min="6136" max="6136" width="8.5703125" style="169" customWidth="1"/>
    <col min="6137" max="6144" width="8.42578125" style="169" customWidth="1"/>
    <col min="6145" max="6383" width="9.140625" style="169"/>
    <col min="6384" max="6384" width="7.42578125" style="169" customWidth="1"/>
    <col min="6385" max="6385" width="29" style="169" customWidth="1"/>
    <col min="6386" max="6386" width="12.140625" style="169" customWidth="1"/>
    <col min="6387" max="6391" width="6.7109375" style="169" customWidth="1"/>
    <col min="6392" max="6392" width="8.5703125" style="169" customWidth="1"/>
    <col min="6393" max="6400" width="8.42578125" style="169" customWidth="1"/>
    <col min="6401" max="6639" width="9.140625" style="169"/>
    <col min="6640" max="6640" width="7.42578125" style="169" customWidth="1"/>
    <col min="6641" max="6641" width="29" style="169" customWidth="1"/>
    <col min="6642" max="6642" width="12.140625" style="169" customWidth="1"/>
    <col min="6643" max="6647" width="6.7109375" style="169" customWidth="1"/>
    <col min="6648" max="6648" width="8.5703125" style="169" customWidth="1"/>
    <col min="6649" max="6656" width="8.42578125" style="169" customWidth="1"/>
    <col min="6657" max="6895" width="9.140625" style="169"/>
    <col min="6896" max="6896" width="7.42578125" style="169" customWidth="1"/>
    <col min="6897" max="6897" width="29" style="169" customWidth="1"/>
    <col min="6898" max="6898" width="12.140625" style="169" customWidth="1"/>
    <col min="6899" max="6903" width="6.7109375" style="169" customWidth="1"/>
    <col min="6904" max="6904" width="8.5703125" style="169" customWidth="1"/>
    <col min="6905" max="6912" width="8.42578125" style="169" customWidth="1"/>
    <col min="6913" max="7151" width="9.140625" style="169"/>
    <col min="7152" max="7152" width="7.42578125" style="169" customWidth="1"/>
    <col min="7153" max="7153" width="29" style="169" customWidth="1"/>
    <col min="7154" max="7154" width="12.140625" style="169" customWidth="1"/>
    <col min="7155" max="7159" width="6.7109375" style="169" customWidth="1"/>
    <col min="7160" max="7160" width="8.5703125" style="169" customWidth="1"/>
    <col min="7161" max="7168" width="8.42578125" style="169" customWidth="1"/>
    <col min="7169" max="7407" width="9.140625" style="169"/>
    <col min="7408" max="7408" width="7.42578125" style="169" customWidth="1"/>
    <col min="7409" max="7409" width="29" style="169" customWidth="1"/>
    <col min="7410" max="7410" width="12.140625" style="169" customWidth="1"/>
    <col min="7411" max="7415" width="6.7109375" style="169" customWidth="1"/>
    <col min="7416" max="7416" width="8.5703125" style="169" customWidth="1"/>
    <col min="7417" max="7424" width="8.42578125" style="169" customWidth="1"/>
    <col min="7425" max="7663" width="9.140625" style="169"/>
    <col min="7664" max="7664" width="7.42578125" style="169" customWidth="1"/>
    <col min="7665" max="7665" width="29" style="169" customWidth="1"/>
    <col min="7666" max="7666" width="12.140625" style="169" customWidth="1"/>
    <col min="7667" max="7671" width="6.7109375" style="169" customWidth="1"/>
    <col min="7672" max="7672" width="8.5703125" style="169" customWidth="1"/>
    <col min="7673" max="7680" width="8.42578125" style="169" customWidth="1"/>
    <col min="7681" max="7919" width="9.140625" style="169"/>
    <col min="7920" max="7920" width="7.42578125" style="169" customWidth="1"/>
    <col min="7921" max="7921" width="29" style="169" customWidth="1"/>
    <col min="7922" max="7922" width="12.140625" style="169" customWidth="1"/>
    <col min="7923" max="7927" width="6.7109375" style="169" customWidth="1"/>
    <col min="7928" max="7928" width="8.5703125" style="169" customWidth="1"/>
    <col min="7929" max="7936" width="8.42578125" style="169" customWidth="1"/>
    <col min="7937" max="8175" width="9.140625" style="169"/>
    <col min="8176" max="8176" width="7.42578125" style="169" customWidth="1"/>
    <col min="8177" max="8177" width="29" style="169" customWidth="1"/>
    <col min="8178" max="8178" width="12.140625" style="169" customWidth="1"/>
    <col min="8179" max="8183" width="6.7109375" style="169" customWidth="1"/>
    <col min="8184" max="8184" width="8.5703125" style="169" customWidth="1"/>
    <col min="8185" max="8192" width="8.42578125" style="169" customWidth="1"/>
    <col min="8193" max="8431" width="9.140625" style="169"/>
    <col min="8432" max="8432" width="7.42578125" style="169" customWidth="1"/>
    <col min="8433" max="8433" width="29" style="169" customWidth="1"/>
    <col min="8434" max="8434" width="12.140625" style="169" customWidth="1"/>
    <col min="8435" max="8439" width="6.7109375" style="169" customWidth="1"/>
    <col min="8440" max="8440" width="8.5703125" style="169" customWidth="1"/>
    <col min="8441" max="8448" width="8.42578125" style="169" customWidth="1"/>
    <col min="8449" max="8687" width="9.140625" style="169"/>
    <col min="8688" max="8688" width="7.42578125" style="169" customWidth="1"/>
    <col min="8689" max="8689" width="29" style="169" customWidth="1"/>
    <col min="8690" max="8690" width="12.140625" style="169" customWidth="1"/>
    <col min="8691" max="8695" width="6.7109375" style="169" customWidth="1"/>
    <col min="8696" max="8696" width="8.5703125" style="169" customWidth="1"/>
    <col min="8697" max="8704" width="8.42578125" style="169" customWidth="1"/>
    <col min="8705" max="8943" width="9.140625" style="169"/>
    <col min="8944" max="8944" width="7.42578125" style="169" customWidth="1"/>
    <col min="8945" max="8945" width="29" style="169" customWidth="1"/>
    <col min="8946" max="8946" width="12.140625" style="169" customWidth="1"/>
    <col min="8947" max="8951" width="6.7109375" style="169" customWidth="1"/>
    <col min="8952" max="8952" width="8.5703125" style="169" customWidth="1"/>
    <col min="8953" max="8960" width="8.42578125" style="169" customWidth="1"/>
    <col min="8961" max="9199" width="9.140625" style="169"/>
    <col min="9200" max="9200" width="7.42578125" style="169" customWidth="1"/>
    <col min="9201" max="9201" width="29" style="169" customWidth="1"/>
    <col min="9202" max="9202" width="12.140625" style="169" customWidth="1"/>
    <col min="9203" max="9207" width="6.7109375" style="169" customWidth="1"/>
    <col min="9208" max="9208" width="8.5703125" style="169" customWidth="1"/>
    <col min="9209" max="9216" width="8.42578125" style="169" customWidth="1"/>
    <col min="9217" max="9455" width="9.140625" style="169"/>
    <col min="9456" max="9456" width="7.42578125" style="169" customWidth="1"/>
    <col min="9457" max="9457" width="29" style="169" customWidth="1"/>
    <col min="9458" max="9458" width="12.140625" style="169" customWidth="1"/>
    <col min="9459" max="9463" width="6.7109375" style="169" customWidth="1"/>
    <col min="9464" max="9464" width="8.5703125" style="169" customWidth="1"/>
    <col min="9465" max="9472" width="8.42578125" style="169" customWidth="1"/>
    <col min="9473" max="9711" width="9.140625" style="169"/>
    <col min="9712" max="9712" width="7.42578125" style="169" customWidth="1"/>
    <col min="9713" max="9713" width="29" style="169" customWidth="1"/>
    <col min="9714" max="9714" width="12.140625" style="169" customWidth="1"/>
    <col min="9715" max="9719" width="6.7109375" style="169" customWidth="1"/>
    <col min="9720" max="9720" width="8.5703125" style="169" customWidth="1"/>
    <col min="9721" max="9728" width="8.42578125" style="169" customWidth="1"/>
    <col min="9729" max="9967" width="9.140625" style="169"/>
    <col min="9968" max="9968" width="7.42578125" style="169" customWidth="1"/>
    <col min="9969" max="9969" width="29" style="169" customWidth="1"/>
    <col min="9970" max="9970" width="12.140625" style="169" customWidth="1"/>
    <col min="9971" max="9975" width="6.7109375" style="169" customWidth="1"/>
    <col min="9976" max="9976" width="8.5703125" style="169" customWidth="1"/>
    <col min="9977" max="9984" width="8.42578125" style="169" customWidth="1"/>
    <col min="9985" max="10223" width="9.140625" style="169"/>
    <col min="10224" max="10224" width="7.42578125" style="169" customWidth="1"/>
    <col min="10225" max="10225" width="29" style="169" customWidth="1"/>
    <col min="10226" max="10226" width="12.140625" style="169" customWidth="1"/>
    <col min="10227" max="10231" width="6.7109375" style="169" customWidth="1"/>
    <col min="10232" max="10232" width="8.5703125" style="169" customWidth="1"/>
    <col min="10233" max="10240" width="8.42578125" style="169" customWidth="1"/>
    <col min="10241" max="10479" width="9.140625" style="169"/>
    <col min="10480" max="10480" width="7.42578125" style="169" customWidth="1"/>
    <col min="10481" max="10481" width="29" style="169" customWidth="1"/>
    <col min="10482" max="10482" width="12.140625" style="169" customWidth="1"/>
    <col min="10483" max="10487" width="6.7109375" style="169" customWidth="1"/>
    <col min="10488" max="10488" width="8.5703125" style="169" customWidth="1"/>
    <col min="10489" max="10496" width="8.42578125" style="169" customWidth="1"/>
    <col min="10497" max="10735" width="9.140625" style="169"/>
    <col min="10736" max="10736" width="7.42578125" style="169" customWidth="1"/>
    <col min="10737" max="10737" width="29" style="169" customWidth="1"/>
    <col min="10738" max="10738" width="12.140625" style="169" customWidth="1"/>
    <col min="10739" max="10743" width="6.7109375" style="169" customWidth="1"/>
    <col min="10744" max="10744" width="8.5703125" style="169" customWidth="1"/>
    <col min="10745" max="10752" width="8.42578125" style="169" customWidth="1"/>
    <col min="10753" max="10991" width="9.140625" style="169"/>
    <col min="10992" max="10992" width="7.42578125" style="169" customWidth="1"/>
    <col min="10993" max="10993" width="29" style="169" customWidth="1"/>
    <col min="10994" max="10994" width="12.140625" style="169" customWidth="1"/>
    <col min="10995" max="10999" width="6.7109375" style="169" customWidth="1"/>
    <col min="11000" max="11000" width="8.5703125" style="169" customWidth="1"/>
    <col min="11001" max="11008" width="8.42578125" style="169" customWidth="1"/>
    <col min="11009" max="11247" width="9.140625" style="169"/>
    <col min="11248" max="11248" width="7.42578125" style="169" customWidth="1"/>
    <col min="11249" max="11249" width="29" style="169" customWidth="1"/>
    <col min="11250" max="11250" width="12.140625" style="169" customWidth="1"/>
    <col min="11251" max="11255" width="6.7109375" style="169" customWidth="1"/>
    <col min="11256" max="11256" width="8.5703125" style="169" customWidth="1"/>
    <col min="11257" max="11264" width="8.42578125" style="169" customWidth="1"/>
    <col min="11265" max="11503" width="9.140625" style="169"/>
    <col min="11504" max="11504" width="7.42578125" style="169" customWidth="1"/>
    <col min="11505" max="11505" width="29" style="169" customWidth="1"/>
    <col min="11506" max="11506" width="12.140625" style="169" customWidth="1"/>
    <col min="11507" max="11511" width="6.7109375" style="169" customWidth="1"/>
    <col min="11512" max="11512" width="8.5703125" style="169" customWidth="1"/>
    <col min="11513" max="11520" width="8.42578125" style="169" customWidth="1"/>
    <col min="11521" max="11759" width="9.140625" style="169"/>
    <col min="11760" max="11760" width="7.42578125" style="169" customWidth="1"/>
    <col min="11761" max="11761" width="29" style="169" customWidth="1"/>
    <col min="11762" max="11762" width="12.140625" style="169" customWidth="1"/>
    <col min="11763" max="11767" width="6.7109375" style="169" customWidth="1"/>
    <col min="11768" max="11768" width="8.5703125" style="169" customWidth="1"/>
    <col min="11769" max="11776" width="8.42578125" style="169" customWidth="1"/>
    <col min="11777" max="12015" width="9.140625" style="169"/>
    <col min="12016" max="12016" width="7.42578125" style="169" customWidth="1"/>
    <col min="12017" max="12017" width="29" style="169" customWidth="1"/>
    <col min="12018" max="12018" width="12.140625" style="169" customWidth="1"/>
    <col min="12019" max="12023" width="6.7109375" style="169" customWidth="1"/>
    <col min="12024" max="12024" width="8.5703125" style="169" customWidth="1"/>
    <col min="12025" max="12032" width="8.42578125" style="169" customWidth="1"/>
    <col min="12033" max="12271" width="9.140625" style="169"/>
    <col min="12272" max="12272" width="7.42578125" style="169" customWidth="1"/>
    <col min="12273" max="12273" width="29" style="169" customWidth="1"/>
    <col min="12274" max="12274" width="12.140625" style="169" customWidth="1"/>
    <col min="12275" max="12279" width="6.7109375" style="169" customWidth="1"/>
    <col min="12280" max="12280" width="8.5703125" style="169" customWidth="1"/>
    <col min="12281" max="12288" width="8.42578125" style="169" customWidth="1"/>
    <col min="12289" max="12527" width="9.140625" style="169"/>
    <col min="12528" max="12528" width="7.42578125" style="169" customWidth="1"/>
    <col min="12529" max="12529" width="29" style="169" customWidth="1"/>
    <col min="12530" max="12530" width="12.140625" style="169" customWidth="1"/>
    <col min="12531" max="12535" width="6.7109375" style="169" customWidth="1"/>
    <col min="12536" max="12536" width="8.5703125" style="169" customWidth="1"/>
    <col min="12537" max="12544" width="8.42578125" style="169" customWidth="1"/>
    <col min="12545" max="12783" width="9.140625" style="169"/>
    <col min="12784" max="12784" width="7.42578125" style="169" customWidth="1"/>
    <col min="12785" max="12785" width="29" style="169" customWidth="1"/>
    <col min="12786" max="12786" width="12.140625" style="169" customWidth="1"/>
    <col min="12787" max="12791" width="6.7109375" style="169" customWidth="1"/>
    <col min="12792" max="12792" width="8.5703125" style="169" customWidth="1"/>
    <col min="12793" max="12800" width="8.42578125" style="169" customWidth="1"/>
    <col min="12801" max="13039" width="9.140625" style="169"/>
    <col min="13040" max="13040" width="7.42578125" style="169" customWidth="1"/>
    <col min="13041" max="13041" width="29" style="169" customWidth="1"/>
    <col min="13042" max="13042" width="12.140625" style="169" customWidth="1"/>
    <col min="13043" max="13047" width="6.7109375" style="169" customWidth="1"/>
    <col min="13048" max="13048" width="8.5703125" style="169" customWidth="1"/>
    <col min="13049" max="13056" width="8.42578125" style="169" customWidth="1"/>
    <col min="13057" max="13295" width="9.140625" style="169"/>
    <col min="13296" max="13296" width="7.42578125" style="169" customWidth="1"/>
    <col min="13297" max="13297" width="29" style="169" customWidth="1"/>
    <col min="13298" max="13298" width="12.140625" style="169" customWidth="1"/>
    <col min="13299" max="13303" width="6.7109375" style="169" customWidth="1"/>
    <col min="13304" max="13304" width="8.5703125" style="169" customWidth="1"/>
    <col min="13305" max="13312" width="8.42578125" style="169" customWidth="1"/>
    <col min="13313" max="13551" width="9.140625" style="169"/>
    <col min="13552" max="13552" width="7.42578125" style="169" customWidth="1"/>
    <col min="13553" max="13553" width="29" style="169" customWidth="1"/>
    <col min="13554" max="13554" width="12.140625" style="169" customWidth="1"/>
    <col min="13555" max="13559" width="6.7109375" style="169" customWidth="1"/>
    <col min="13560" max="13560" width="8.5703125" style="169" customWidth="1"/>
    <col min="13561" max="13568" width="8.42578125" style="169" customWidth="1"/>
    <col min="13569" max="13807" width="9.140625" style="169"/>
    <col min="13808" max="13808" width="7.42578125" style="169" customWidth="1"/>
    <col min="13809" max="13809" width="29" style="169" customWidth="1"/>
    <col min="13810" max="13810" width="12.140625" style="169" customWidth="1"/>
    <col min="13811" max="13815" width="6.7109375" style="169" customWidth="1"/>
    <col min="13816" max="13816" width="8.5703125" style="169" customWidth="1"/>
    <col min="13817" max="13824" width="8.42578125" style="169" customWidth="1"/>
    <col min="13825" max="14063" width="9.140625" style="169"/>
    <col min="14064" max="14064" width="7.42578125" style="169" customWidth="1"/>
    <col min="14065" max="14065" width="29" style="169" customWidth="1"/>
    <col min="14066" max="14066" width="12.140625" style="169" customWidth="1"/>
    <col min="14067" max="14071" width="6.7109375" style="169" customWidth="1"/>
    <col min="14072" max="14072" width="8.5703125" style="169" customWidth="1"/>
    <col min="14073" max="14080" width="8.42578125" style="169" customWidth="1"/>
    <col min="14081" max="14319" width="9.140625" style="169"/>
    <col min="14320" max="14320" width="7.42578125" style="169" customWidth="1"/>
    <col min="14321" max="14321" width="29" style="169" customWidth="1"/>
    <col min="14322" max="14322" width="12.140625" style="169" customWidth="1"/>
    <col min="14323" max="14327" width="6.7109375" style="169" customWidth="1"/>
    <col min="14328" max="14328" width="8.5703125" style="169" customWidth="1"/>
    <col min="14329" max="14336" width="8.42578125" style="169" customWidth="1"/>
    <col min="14337" max="14575" width="9.140625" style="169"/>
    <col min="14576" max="14576" width="7.42578125" style="169" customWidth="1"/>
    <col min="14577" max="14577" width="29" style="169" customWidth="1"/>
    <col min="14578" max="14578" width="12.140625" style="169" customWidth="1"/>
    <col min="14579" max="14583" width="6.7109375" style="169" customWidth="1"/>
    <col min="14584" max="14584" width="8.5703125" style="169" customWidth="1"/>
    <col min="14585" max="14592" width="8.42578125" style="169" customWidth="1"/>
    <col min="14593" max="14831" width="9.140625" style="169"/>
    <col min="14832" max="14832" width="7.42578125" style="169" customWidth="1"/>
    <col min="14833" max="14833" width="29" style="169" customWidth="1"/>
    <col min="14834" max="14834" width="12.140625" style="169" customWidth="1"/>
    <col min="14835" max="14839" width="6.7109375" style="169" customWidth="1"/>
    <col min="14840" max="14840" width="8.5703125" style="169" customWidth="1"/>
    <col min="14841" max="14848" width="8.42578125" style="169" customWidth="1"/>
    <col min="14849" max="15087" width="9.140625" style="169"/>
    <col min="15088" max="15088" width="7.42578125" style="169" customWidth="1"/>
    <col min="15089" max="15089" width="29" style="169" customWidth="1"/>
    <col min="15090" max="15090" width="12.140625" style="169" customWidth="1"/>
    <col min="15091" max="15095" width="6.7109375" style="169" customWidth="1"/>
    <col min="15096" max="15096" width="8.5703125" style="169" customWidth="1"/>
    <col min="15097" max="15104" width="8.42578125" style="169" customWidth="1"/>
    <col min="15105" max="15343" width="9.140625" style="169"/>
    <col min="15344" max="15344" width="7.42578125" style="169" customWidth="1"/>
    <col min="15345" max="15345" width="29" style="169" customWidth="1"/>
    <col min="15346" max="15346" width="12.140625" style="169" customWidth="1"/>
    <col min="15347" max="15351" width="6.7109375" style="169" customWidth="1"/>
    <col min="15352" max="15352" width="8.5703125" style="169" customWidth="1"/>
    <col min="15353" max="15360" width="8.42578125" style="169" customWidth="1"/>
    <col min="15361" max="15599" width="9.140625" style="169"/>
    <col min="15600" max="15600" width="7.42578125" style="169" customWidth="1"/>
    <col min="15601" max="15601" width="29" style="169" customWidth="1"/>
    <col min="15602" max="15602" width="12.140625" style="169" customWidth="1"/>
    <col min="15603" max="15607" width="6.7109375" style="169" customWidth="1"/>
    <col min="15608" max="15608" width="8.5703125" style="169" customWidth="1"/>
    <col min="15609" max="15616" width="8.42578125" style="169" customWidth="1"/>
    <col min="15617" max="15855" width="9.140625" style="169"/>
    <col min="15856" max="15856" width="7.42578125" style="169" customWidth="1"/>
    <col min="15857" max="15857" width="29" style="169" customWidth="1"/>
    <col min="15858" max="15858" width="12.140625" style="169" customWidth="1"/>
    <col min="15859" max="15863" width="6.7109375" style="169" customWidth="1"/>
    <col min="15864" max="15864" width="8.5703125" style="169" customWidth="1"/>
    <col min="15865" max="15872" width="8.42578125" style="169" customWidth="1"/>
    <col min="15873" max="16111" width="9.140625" style="169"/>
    <col min="16112" max="16112" width="7.42578125" style="169" customWidth="1"/>
    <col min="16113" max="16113" width="29" style="169" customWidth="1"/>
    <col min="16114" max="16114" width="12.140625" style="169" customWidth="1"/>
    <col min="16115" max="16119" width="6.7109375" style="169" customWidth="1"/>
    <col min="16120" max="16120" width="8.5703125" style="169" customWidth="1"/>
    <col min="16121" max="16128" width="8.42578125" style="169" customWidth="1"/>
    <col min="16129" max="16384" width="9.140625" style="169"/>
  </cols>
  <sheetData>
    <row r="1" spans="2:14" s="50" customFormat="1" ht="19.5" thickBot="1" x14ac:dyDescent="0.3">
      <c r="B1" s="401" t="s">
        <v>240</v>
      </c>
      <c r="C1" s="402"/>
      <c r="D1" s="402"/>
    </row>
    <row r="2" spans="2:14" s="199" customFormat="1" ht="55.5" customHeight="1" thickBot="1" x14ac:dyDescent="0.3">
      <c r="B2" s="403" t="s">
        <v>0</v>
      </c>
      <c r="C2" s="406" t="s">
        <v>252</v>
      </c>
      <c r="D2" s="409" t="s">
        <v>1</v>
      </c>
      <c r="E2" s="419" t="s">
        <v>284</v>
      </c>
      <c r="F2" s="413"/>
      <c r="G2" s="413"/>
      <c r="H2" s="413"/>
      <c r="I2" s="413"/>
      <c r="J2" s="420"/>
    </row>
    <row r="3" spans="2:14" s="199" customFormat="1" ht="30.75" customHeight="1" x14ac:dyDescent="0.25">
      <c r="B3" s="404"/>
      <c r="C3" s="407"/>
      <c r="D3" s="410"/>
      <c r="E3" s="429" t="s">
        <v>6</v>
      </c>
      <c r="F3" s="430"/>
      <c r="G3" s="429" t="s">
        <v>7</v>
      </c>
      <c r="H3" s="430"/>
      <c r="I3" s="429" t="s">
        <v>8</v>
      </c>
      <c r="J3" s="430"/>
      <c r="K3" s="200"/>
    </row>
    <row r="4" spans="2:14" s="199" customFormat="1" ht="15.75" customHeight="1" x14ac:dyDescent="0.25">
      <c r="B4" s="404"/>
      <c r="C4" s="407"/>
      <c r="D4" s="410"/>
      <c r="E4" s="201" t="s">
        <v>12</v>
      </c>
      <c r="F4" s="202" t="s">
        <v>13</v>
      </c>
      <c r="G4" s="201" t="s">
        <v>14</v>
      </c>
      <c r="H4" s="202" t="s">
        <v>15</v>
      </c>
      <c r="I4" s="201" t="s">
        <v>16</v>
      </c>
      <c r="J4" s="202" t="s">
        <v>17</v>
      </c>
    </row>
    <row r="5" spans="2:14" s="199" customFormat="1" ht="15" customHeight="1" x14ac:dyDescent="0.25">
      <c r="B5" s="404"/>
      <c r="C5" s="407"/>
      <c r="D5" s="410"/>
      <c r="E5" s="425" t="s">
        <v>254</v>
      </c>
      <c r="F5" s="427" t="s">
        <v>255</v>
      </c>
      <c r="G5" s="425" t="s">
        <v>256</v>
      </c>
      <c r="H5" s="427" t="s">
        <v>257</v>
      </c>
      <c r="I5" s="425" t="s">
        <v>258</v>
      </c>
      <c r="J5" s="427" t="s">
        <v>259</v>
      </c>
    </row>
    <row r="6" spans="2:14" s="199" customFormat="1" ht="156.75" customHeight="1" thickBot="1" x14ac:dyDescent="0.3">
      <c r="B6" s="405"/>
      <c r="C6" s="408"/>
      <c r="D6" s="411"/>
      <c r="E6" s="426"/>
      <c r="F6" s="428"/>
      <c r="G6" s="426"/>
      <c r="H6" s="428"/>
      <c r="I6" s="426"/>
      <c r="J6" s="428"/>
    </row>
    <row r="7" spans="2:14" s="50" customFormat="1" ht="24.75" customHeight="1" thickBot="1" x14ac:dyDescent="0.3">
      <c r="B7" s="205" t="s">
        <v>262</v>
      </c>
      <c r="C7" s="208" t="s">
        <v>19</v>
      </c>
      <c r="D7" s="211" t="s">
        <v>303</v>
      </c>
      <c r="E7" s="212">
        <v>0</v>
      </c>
      <c r="F7" s="213">
        <v>0</v>
      </c>
      <c r="G7" s="51">
        <v>0</v>
      </c>
      <c r="H7" s="52">
        <v>0</v>
      </c>
      <c r="I7" s="51">
        <v>0</v>
      </c>
      <c r="J7" s="52">
        <v>0</v>
      </c>
      <c r="K7" s="44"/>
      <c r="L7" s="53"/>
      <c r="M7" s="53"/>
      <c r="N7" s="53"/>
    </row>
    <row r="8" spans="2:14" s="50" customFormat="1" ht="32.450000000000003" customHeight="1" thickBot="1" x14ac:dyDescent="0.3">
      <c r="B8" s="205"/>
      <c r="C8" s="208" t="s">
        <v>293</v>
      </c>
      <c r="D8" s="211" t="s">
        <v>300</v>
      </c>
      <c r="E8" s="214">
        <v>0</v>
      </c>
      <c r="F8" s="215">
        <v>0</v>
      </c>
      <c r="G8" s="54">
        <v>0</v>
      </c>
      <c r="H8" s="55">
        <v>0</v>
      </c>
      <c r="I8" s="54">
        <v>0</v>
      </c>
      <c r="J8" s="55">
        <v>0</v>
      </c>
      <c r="K8" s="44"/>
      <c r="L8" s="53"/>
      <c r="M8" s="53"/>
      <c r="N8" s="53"/>
    </row>
    <row r="9" spans="2:14" s="50" customFormat="1" ht="25.5" customHeight="1" x14ac:dyDescent="0.25">
      <c r="B9" s="279" t="s">
        <v>263</v>
      </c>
      <c r="C9" s="299" t="s">
        <v>20</v>
      </c>
      <c r="D9" s="281" t="s">
        <v>21</v>
      </c>
      <c r="E9" s="286" t="s">
        <v>233</v>
      </c>
      <c r="F9" s="301" t="s">
        <v>58</v>
      </c>
      <c r="G9" s="88"/>
      <c r="H9" s="89"/>
      <c r="I9" s="90"/>
      <c r="J9" s="91"/>
      <c r="K9" s="46"/>
      <c r="L9" s="53"/>
      <c r="M9" s="53"/>
      <c r="N9" s="53"/>
    </row>
    <row r="10" spans="2:14" s="50" customFormat="1" ht="25.5" customHeight="1" x14ac:dyDescent="0.25">
      <c r="B10" s="206" t="s">
        <v>264</v>
      </c>
      <c r="C10" s="209" t="s">
        <v>22</v>
      </c>
      <c r="D10" s="216" t="s">
        <v>23</v>
      </c>
      <c r="E10" s="88" t="s">
        <v>233</v>
      </c>
      <c r="F10" s="182" t="s">
        <v>28</v>
      </c>
      <c r="G10" s="88"/>
      <c r="H10" s="89"/>
      <c r="I10" s="90"/>
      <c r="J10" s="91"/>
      <c r="K10" s="46"/>
      <c r="L10" s="53"/>
      <c r="M10" s="53"/>
      <c r="N10" s="53"/>
    </row>
    <row r="11" spans="2:14" s="50" customFormat="1" ht="25.5" customHeight="1" x14ac:dyDescent="0.25">
      <c r="B11" s="206" t="s">
        <v>265</v>
      </c>
      <c r="C11" s="209" t="s">
        <v>287</v>
      </c>
      <c r="D11" s="359" t="s">
        <v>307</v>
      </c>
      <c r="E11" s="88" t="s">
        <v>233</v>
      </c>
      <c r="F11" s="467" t="s">
        <v>328</v>
      </c>
      <c r="G11" s="88"/>
      <c r="H11" s="89"/>
      <c r="I11" s="90"/>
      <c r="J11" s="91"/>
      <c r="K11" s="46"/>
      <c r="L11" s="53"/>
      <c r="M11" s="53"/>
      <c r="N11" s="53"/>
    </row>
    <row r="12" spans="2:14" s="50" customFormat="1" ht="25.5" customHeight="1" x14ac:dyDescent="0.25">
      <c r="B12" s="206" t="s">
        <v>266</v>
      </c>
      <c r="C12" s="209" t="s">
        <v>288</v>
      </c>
      <c r="D12" s="360"/>
      <c r="E12" s="88" t="s">
        <v>233</v>
      </c>
      <c r="F12" s="468"/>
      <c r="G12" s="88"/>
      <c r="H12" s="89"/>
      <c r="I12" s="90"/>
      <c r="J12" s="91"/>
      <c r="K12" s="46"/>
      <c r="L12" s="53"/>
      <c r="M12" s="53"/>
      <c r="N12" s="53"/>
    </row>
    <row r="13" spans="2:14" s="50" customFormat="1" ht="25.5" customHeight="1" x14ac:dyDescent="0.25">
      <c r="B13" s="206" t="s">
        <v>267</v>
      </c>
      <c r="C13" s="209" t="s">
        <v>24</v>
      </c>
      <c r="D13" s="216" t="s">
        <v>299</v>
      </c>
      <c r="E13" s="88" t="s">
        <v>233</v>
      </c>
      <c r="F13" s="182" t="s">
        <v>28</v>
      </c>
      <c r="G13" s="88"/>
      <c r="H13" s="89"/>
      <c r="I13" s="90"/>
      <c r="J13" s="91"/>
      <c r="K13" s="46"/>
      <c r="L13" s="53"/>
      <c r="M13" s="53"/>
      <c r="N13" s="53"/>
    </row>
    <row r="14" spans="2:14" s="50" customFormat="1" ht="25.5" customHeight="1" x14ac:dyDescent="0.25">
      <c r="B14" s="206" t="s">
        <v>268</v>
      </c>
      <c r="C14" s="209" t="s">
        <v>29</v>
      </c>
      <c r="D14" s="216" t="s">
        <v>299</v>
      </c>
      <c r="E14" s="88" t="s">
        <v>233</v>
      </c>
      <c r="F14" s="182" t="s">
        <v>28</v>
      </c>
      <c r="G14" s="88"/>
      <c r="H14" s="89"/>
      <c r="I14" s="90"/>
      <c r="J14" s="91"/>
      <c r="K14" s="46"/>
      <c r="L14" s="53"/>
      <c r="M14" s="53"/>
      <c r="N14" s="53"/>
    </row>
    <row r="15" spans="2:14" s="50" customFormat="1" ht="25.5" customHeight="1" x14ac:dyDescent="0.25">
      <c r="B15" s="206" t="s">
        <v>269</v>
      </c>
      <c r="C15" s="209" t="s">
        <v>289</v>
      </c>
      <c r="D15" s="216" t="s">
        <v>299</v>
      </c>
      <c r="E15" s="88" t="s">
        <v>233</v>
      </c>
      <c r="F15" s="182" t="s">
        <v>28</v>
      </c>
      <c r="G15" s="88"/>
      <c r="H15" s="89"/>
      <c r="I15" s="90"/>
      <c r="J15" s="91"/>
      <c r="K15" s="46"/>
      <c r="L15" s="53"/>
      <c r="M15" s="53"/>
      <c r="N15" s="53"/>
    </row>
    <row r="16" spans="2:14" s="50" customFormat="1" ht="25.5" customHeight="1" x14ac:dyDescent="0.25">
      <c r="B16" s="206" t="s">
        <v>270</v>
      </c>
      <c r="C16" s="209" t="s">
        <v>290</v>
      </c>
      <c r="D16" s="359" t="s">
        <v>308</v>
      </c>
      <c r="E16" s="88" t="s">
        <v>233</v>
      </c>
      <c r="F16" s="467" t="s">
        <v>329</v>
      </c>
      <c r="G16" s="88"/>
      <c r="H16" s="89"/>
      <c r="I16" s="90"/>
      <c r="J16" s="91"/>
      <c r="K16" s="46"/>
      <c r="L16" s="53"/>
      <c r="M16" s="53"/>
      <c r="N16" s="53"/>
    </row>
    <row r="17" spans="2:15" s="50" customFormat="1" ht="25.5" customHeight="1" x14ac:dyDescent="0.25">
      <c r="B17" s="206" t="s">
        <v>271</v>
      </c>
      <c r="C17" s="209" t="s">
        <v>291</v>
      </c>
      <c r="D17" s="360"/>
      <c r="E17" s="88" t="s">
        <v>233</v>
      </c>
      <c r="F17" s="468"/>
      <c r="G17" s="88"/>
      <c r="H17" s="89"/>
      <c r="I17" s="90"/>
      <c r="J17" s="91"/>
      <c r="K17" s="46"/>
      <c r="L17" s="53"/>
      <c r="M17" s="53"/>
      <c r="N17" s="53"/>
    </row>
    <row r="18" spans="2:15" s="50" customFormat="1" ht="25.5" customHeight="1" x14ac:dyDescent="0.25">
      <c r="B18" s="206" t="s">
        <v>272</v>
      </c>
      <c r="C18" s="209" t="s">
        <v>25</v>
      </c>
      <c r="D18" s="216" t="s">
        <v>299</v>
      </c>
      <c r="E18" s="88" t="s">
        <v>233</v>
      </c>
      <c r="F18" s="182" t="s">
        <v>28</v>
      </c>
      <c r="G18" s="88"/>
      <c r="H18" s="89"/>
      <c r="I18" s="90"/>
      <c r="J18" s="91"/>
      <c r="K18" s="46"/>
      <c r="L18" s="53"/>
      <c r="M18" s="53"/>
      <c r="N18" s="53"/>
    </row>
    <row r="19" spans="2:15" s="50" customFormat="1" ht="25.5" customHeight="1" x14ac:dyDescent="0.25">
      <c r="B19" s="206" t="s">
        <v>273</v>
      </c>
      <c r="C19" s="209" t="s">
        <v>292</v>
      </c>
      <c r="D19" s="216" t="s">
        <v>299</v>
      </c>
      <c r="E19" s="88" t="s">
        <v>233</v>
      </c>
      <c r="F19" s="182" t="s">
        <v>28</v>
      </c>
      <c r="G19" s="88"/>
      <c r="H19" s="89"/>
      <c r="I19" s="90"/>
      <c r="J19" s="91"/>
      <c r="K19" s="46"/>
      <c r="L19" s="53"/>
      <c r="M19" s="53"/>
      <c r="N19" s="53"/>
    </row>
    <row r="20" spans="2:15" s="50" customFormat="1" ht="25.5" customHeight="1" x14ac:dyDescent="0.25">
      <c r="B20" s="206" t="s">
        <v>285</v>
      </c>
      <c r="C20" s="209" t="s">
        <v>26</v>
      </c>
      <c r="D20" s="216" t="s">
        <v>246</v>
      </c>
      <c r="E20" s="183" t="s">
        <v>28</v>
      </c>
      <c r="F20" s="182" t="s">
        <v>28</v>
      </c>
      <c r="G20" s="88"/>
      <c r="H20" s="89"/>
      <c r="I20" s="90"/>
      <c r="J20" s="91"/>
      <c r="K20" s="46"/>
      <c r="L20" s="53"/>
      <c r="M20" s="53"/>
      <c r="N20" s="53"/>
    </row>
    <row r="21" spans="2:15" s="50" customFormat="1" ht="25.5" customHeight="1" thickBot="1" x14ac:dyDescent="0.3">
      <c r="B21" s="278" t="s">
        <v>286</v>
      </c>
      <c r="C21" s="210" t="s">
        <v>27</v>
      </c>
      <c r="D21" s="271" t="s">
        <v>299</v>
      </c>
      <c r="E21" s="272" t="s">
        <v>233</v>
      </c>
      <c r="F21" s="182" t="s">
        <v>28</v>
      </c>
      <c r="G21" s="88"/>
      <c r="H21" s="89"/>
      <c r="I21" s="90"/>
      <c r="J21" s="91"/>
      <c r="K21" s="46"/>
      <c r="L21" s="53"/>
      <c r="M21" s="53"/>
      <c r="N21" s="53"/>
    </row>
    <row r="22" spans="2:15" s="50" customFormat="1" ht="36.75" customHeight="1" thickBot="1" x14ac:dyDescent="0.3">
      <c r="B22" s="290"/>
      <c r="C22" s="208" t="s">
        <v>294</v>
      </c>
      <c r="D22" s="211" t="s">
        <v>302</v>
      </c>
      <c r="E22" s="220">
        <v>0</v>
      </c>
      <c r="F22" s="221">
        <v>0</v>
      </c>
      <c r="G22" s="56">
        <v>0</v>
      </c>
      <c r="H22" s="57">
        <v>0</v>
      </c>
      <c r="I22" s="56">
        <v>0</v>
      </c>
      <c r="J22" s="57">
        <v>0</v>
      </c>
      <c r="K22" s="44"/>
      <c r="L22" s="53"/>
      <c r="M22" s="53"/>
      <c r="N22" s="53"/>
    </row>
    <row r="23" spans="2:15" s="50" customFormat="1" ht="25.5" customHeight="1" x14ac:dyDescent="0.25">
      <c r="B23" s="279" t="s">
        <v>296</v>
      </c>
      <c r="C23" s="280" t="s">
        <v>42</v>
      </c>
      <c r="D23" s="281" t="s">
        <v>247</v>
      </c>
      <c r="E23" s="292" t="s">
        <v>28</v>
      </c>
      <c r="F23" s="291" t="s">
        <v>58</v>
      </c>
      <c r="G23" s="88"/>
      <c r="H23" s="89"/>
      <c r="I23" s="90"/>
      <c r="J23" s="91"/>
      <c r="K23" s="46"/>
      <c r="L23" s="53"/>
      <c r="M23" s="53"/>
      <c r="N23" s="53"/>
    </row>
    <row r="24" spans="2:15" s="50" customFormat="1" ht="25.5" customHeight="1" x14ac:dyDescent="0.25">
      <c r="B24" s="206" t="s">
        <v>297</v>
      </c>
      <c r="C24" s="209" t="s">
        <v>295</v>
      </c>
      <c r="D24" s="216" t="s">
        <v>301</v>
      </c>
      <c r="E24" s="88" t="s">
        <v>233</v>
      </c>
      <c r="F24" s="181" t="s">
        <v>58</v>
      </c>
      <c r="G24" s="88"/>
      <c r="H24" s="89"/>
      <c r="I24" s="90"/>
      <c r="J24" s="91"/>
      <c r="K24" s="46"/>
      <c r="L24" s="269"/>
      <c r="M24" s="269"/>
      <c r="N24" s="269"/>
      <c r="O24" s="92"/>
    </row>
    <row r="25" spans="2:15" s="50" customFormat="1" ht="25.5" customHeight="1" thickBot="1" x14ac:dyDescent="0.3">
      <c r="B25" s="303" t="s">
        <v>226</v>
      </c>
      <c r="C25" s="207" t="s">
        <v>298</v>
      </c>
      <c r="D25" s="216" t="s">
        <v>18</v>
      </c>
      <c r="E25" s="88"/>
      <c r="F25" s="89"/>
      <c r="G25" s="88"/>
      <c r="H25" s="89"/>
      <c r="I25" s="90"/>
      <c r="J25" s="91"/>
      <c r="K25" s="46"/>
      <c r="L25" s="269"/>
      <c r="M25" s="269"/>
      <c r="N25" s="269"/>
      <c r="O25" s="92"/>
    </row>
    <row r="26" spans="2:15" s="50" customFormat="1" ht="25.5" customHeight="1" thickBot="1" x14ac:dyDescent="0.3">
      <c r="B26" s="58" t="s">
        <v>30</v>
      </c>
      <c r="C26" s="59" t="s">
        <v>31</v>
      </c>
      <c r="D26" s="60" t="s">
        <v>275</v>
      </c>
      <c r="E26" s="61">
        <f>SUM(E27:E31)</f>
        <v>0</v>
      </c>
      <c r="F26" s="64">
        <f>SUM(F27:F31)</f>
        <v>0</v>
      </c>
      <c r="G26" s="61">
        <f>SUM(G27:G33)</f>
        <v>0</v>
      </c>
      <c r="H26" s="64">
        <f>SUM(H27:H33)</f>
        <v>0</v>
      </c>
      <c r="I26" s="61">
        <f>SUM(I27:I31)</f>
        <v>0</v>
      </c>
      <c r="J26" s="64">
        <f>SUM(J27:J31)</f>
        <v>0</v>
      </c>
    </row>
    <row r="27" spans="2:15" s="50" customFormat="1" ht="25.5" customHeight="1" x14ac:dyDescent="0.25">
      <c r="B27" s="95" t="s">
        <v>32</v>
      </c>
      <c r="C27" s="96" t="s">
        <v>33</v>
      </c>
      <c r="D27" s="97" t="s">
        <v>28</v>
      </c>
      <c r="E27" s="98"/>
      <c r="F27" s="101"/>
      <c r="G27" s="184" t="s">
        <v>28</v>
      </c>
      <c r="H27" s="101"/>
      <c r="I27" s="98"/>
      <c r="J27" s="101"/>
    </row>
    <row r="28" spans="2:15" s="50" customFormat="1" ht="25.5" customHeight="1" x14ac:dyDescent="0.25">
      <c r="B28" s="102" t="s">
        <v>34</v>
      </c>
      <c r="C28" s="103" t="s">
        <v>25</v>
      </c>
      <c r="D28" s="104" t="s">
        <v>28</v>
      </c>
      <c r="E28" s="105"/>
      <c r="F28" s="108"/>
      <c r="G28" s="185" t="s">
        <v>28</v>
      </c>
      <c r="H28" s="108"/>
      <c r="I28" s="105"/>
      <c r="J28" s="108"/>
    </row>
    <row r="29" spans="2:15" s="50" customFormat="1" ht="25.5" customHeight="1" x14ac:dyDescent="0.25">
      <c r="B29" s="102" t="s">
        <v>35</v>
      </c>
      <c r="C29" s="103" t="s">
        <v>24</v>
      </c>
      <c r="D29" s="104" t="s">
        <v>208</v>
      </c>
      <c r="E29" s="105"/>
      <c r="F29" s="108"/>
      <c r="G29" s="105" t="s">
        <v>233</v>
      </c>
      <c r="H29" s="108" t="s">
        <v>233</v>
      </c>
      <c r="I29" s="105" t="s">
        <v>233</v>
      </c>
      <c r="J29" s="186" t="s">
        <v>28</v>
      </c>
    </row>
    <row r="30" spans="2:15" s="50" customFormat="1" ht="25.5" customHeight="1" x14ac:dyDescent="0.25">
      <c r="B30" s="102" t="s">
        <v>36</v>
      </c>
      <c r="C30" s="103" t="s">
        <v>26</v>
      </c>
      <c r="D30" s="104" t="s">
        <v>224</v>
      </c>
      <c r="E30" s="105"/>
      <c r="F30" s="108"/>
      <c r="G30" s="187" t="s">
        <v>234</v>
      </c>
      <c r="H30" s="188" t="s">
        <v>234</v>
      </c>
      <c r="I30" s="187" t="s">
        <v>234</v>
      </c>
      <c r="J30" s="186" t="s">
        <v>28</v>
      </c>
    </row>
    <row r="31" spans="2:15" s="50" customFormat="1" ht="25.5" customHeight="1" x14ac:dyDescent="0.25">
      <c r="B31" s="102" t="s">
        <v>37</v>
      </c>
      <c r="C31" s="103" t="s">
        <v>333</v>
      </c>
      <c r="D31" s="104" t="s">
        <v>28</v>
      </c>
      <c r="E31" s="105"/>
      <c r="F31" s="108"/>
      <c r="G31" s="105"/>
      <c r="H31" s="186" t="s">
        <v>28</v>
      </c>
      <c r="I31" s="105"/>
      <c r="J31" s="108"/>
      <c r="L31" s="49"/>
    </row>
    <row r="32" spans="2:15" s="49" customFormat="1" ht="26.45" customHeight="1" x14ac:dyDescent="0.25">
      <c r="B32" s="109" t="s">
        <v>38</v>
      </c>
      <c r="C32" s="103" t="s">
        <v>332</v>
      </c>
      <c r="D32" s="110" t="s">
        <v>28</v>
      </c>
      <c r="E32" s="111"/>
      <c r="F32" s="114"/>
      <c r="G32" s="111"/>
      <c r="H32" s="189" t="s">
        <v>28</v>
      </c>
      <c r="I32" s="47"/>
      <c r="J32" s="48"/>
      <c r="L32" s="50"/>
    </row>
    <row r="33" spans="2:12" s="49" customFormat="1" ht="52.9" customHeight="1" thickBot="1" x14ac:dyDescent="0.3">
      <c r="B33" s="109" t="s">
        <v>274</v>
      </c>
      <c r="C33" s="103" t="s">
        <v>334</v>
      </c>
      <c r="D33" s="110" t="s">
        <v>28</v>
      </c>
      <c r="E33" s="111"/>
      <c r="F33" s="114"/>
      <c r="G33" s="111"/>
      <c r="H33" s="189" t="s">
        <v>28</v>
      </c>
      <c r="I33" s="47"/>
      <c r="J33" s="48"/>
      <c r="L33" s="50"/>
    </row>
    <row r="34" spans="2:12" s="50" customFormat="1" ht="25.5" customHeight="1" thickBot="1" x14ac:dyDescent="0.3">
      <c r="B34" s="58" t="s">
        <v>39</v>
      </c>
      <c r="C34" s="59" t="s">
        <v>40</v>
      </c>
      <c r="D34" s="60" t="s">
        <v>209</v>
      </c>
      <c r="E34" s="61">
        <f>SUM(E35:E35)</f>
        <v>0</v>
      </c>
      <c r="F34" s="64">
        <f>SUM(F35:F35)</f>
        <v>0</v>
      </c>
      <c r="G34" s="61">
        <f>SUM(G35:G35)</f>
        <v>0</v>
      </c>
      <c r="H34" s="64">
        <f>SUM(H35:H36)</f>
        <v>0</v>
      </c>
      <c r="I34" s="61">
        <f>SUM(I35:I36)</f>
        <v>0</v>
      </c>
      <c r="J34" s="64">
        <f>SUM(J35:J36)</f>
        <v>0</v>
      </c>
    </row>
    <row r="35" spans="2:12" s="50" customFormat="1" ht="25.5" customHeight="1" x14ac:dyDescent="0.25">
      <c r="B35" s="95" t="s">
        <v>41</v>
      </c>
      <c r="C35" s="115" t="s">
        <v>42</v>
      </c>
      <c r="D35" s="97" t="s">
        <v>28</v>
      </c>
      <c r="E35" s="98"/>
      <c r="F35" s="101"/>
      <c r="G35" s="184" t="s">
        <v>28</v>
      </c>
      <c r="H35" s="101"/>
      <c r="I35" s="98"/>
      <c r="J35" s="101"/>
    </row>
    <row r="36" spans="2:12" s="50" customFormat="1" ht="25.5" customHeight="1" thickBot="1" x14ac:dyDescent="0.3">
      <c r="B36" s="109" t="s">
        <v>331</v>
      </c>
      <c r="C36" s="116" t="s">
        <v>29</v>
      </c>
      <c r="D36" s="110" t="s">
        <v>28</v>
      </c>
      <c r="E36" s="111"/>
      <c r="F36" s="114"/>
      <c r="G36" s="111"/>
      <c r="H36" s="189" t="s">
        <v>28</v>
      </c>
      <c r="I36" s="111"/>
      <c r="J36" s="114"/>
    </row>
    <row r="37" spans="2:12" s="50" customFormat="1" ht="25.5" customHeight="1" thickBot="1" x14ac:dyDescent="0.3">
      <c r="B37" s="58" t="s">
        <v>44</v>
      </c>
      <c r="C37" s="59" t="s">
        <v>45</v>
      </c>
      <c r="D37" s="60" t="s">
        <v>320</v>
      </c>
      <c r="E37" s="61">
        <f t="shared" ref="E37:J37" si="0">SUM(E38,E54)</f>
        <v>0</v>
      </c>
      <c r="F37" s="64">
        <f t="shared" si="0"/>
        <v>0</v>
      </c>
      <c r="G37" s="61">
        <f t="shared" si="0"/>
        <v>0</v>
      </c>
      <c r="H37" s="64">
        <f t="shared" si="0"/>
        <v>0</v>
      </c>
      <c r="I37" s="61">
        <f t="shared" si="0"/>
        <v>0</v>
      </c>
      <c r="J37" s="64">
        <f t="shared" si="0"/>
        <v>0</v>
      </c>
    </row>
    <row r="38" spans="2:12" s="50" customFormat="1" ht="25.5" customHeight="1" thickBot="1" x14ac:dyDescent="0.3">
      <c r="B38" s="58" t="s">
        <v>46</v>
      </c>
      <c r="C38" s="59" t="s">
        <v>47</v>
      </c>
      <c r="D38" s="60" t="s">
        <v>276</v>
      </c>
      <c r="E38" s="61">
        <f>SUM(E39:E45)</f>
        <v>0</v>
      </c>
      <c r="F38" s="64">
        <f>SUM(F39:F45)</f>
        <v>0</v>
      </c>
      <c r="G38" s="61">
        <f>SUM(G39:G53)</f>
        <v>0</v>
      </c>
      <c r="H38" s="64">
        <f>SUM(H39:H53)</f>
        <v>0</v>
      </c>
      <c r="I38" s="61">
        <f>SUM(I39:I53)</f>
        <v>0</v>
      </c>
      <c r="J38" s="64">
        <f>SUM(J39:J53)</f>
        <v>0</v>
      </c>
    </row>
    <row r="39" spans="2:12" s="50" customFormat="1" ht="25.5" customHeight="1" x14ac:dyDescent="0.25">
      <c r="B39" s="95" t="s">
        <v>48</v>
      </c>
      <c r="C39" s="115" t="s">
        <v>118</v>
      </c>
      <c r="D39" s="97" t="s">
        <v>58</v>
      </c>
      <c r="E39" s="98"/>
      <c r="F39" s="101"/>
      <c r="G39" s="190" t="s">
        <v>58</v>
      </c>
      <c r="H39" s="101"/>
      <c r="I39" s="98"/>
      <c r="J39" s="101"/>
    </row>
    <row r="40" spans="2:12" s="50" customFormat="1" ht="25.5" customHeight="1" x14ac:dyDescent="0.25">
      <c r="B40" s="102" t="s">
        <v>50</v>
      </c>
      <c r="C40" s="117" t="s">
        <v>119</v>
      </c>
      <c r="D40" s="104" t="s">
        <v>58</v>
      </c>
      <c r="E40" s="105"/>
      <c r="F40" s="108"/>
      <c r="G40" s="191" t="s">
        <v>58</v>
      </c>
      <c r="H40" s="108"/>
      <c r="I40" s="105"/>
      <c r="J40" s="108"/>
    </row>
    <row r="41" spans="2:12" s="50" customFormat="1" ht="25.5" customHeight="1" x14ac:dyDescent="0.25">
      <c r="B41" s="102" t="s">
        <v>52</v>
      </c>
      <c r="C41" s="117" t="s">
        <v>120</v>
      </c>
      <c r="D41" s="104" t="s">
        <v>28</v>
      </c>
      <c r="E41" s="105"/>
      <c r="F41" s="108"/>
      <c r="G41" s="105"/>
      <c r="H41" s="108"/>
      <c r="I41" s="185" t="s">
        <v>28</v>
      </c>
      <c r="J41" s="108"/>
    </row>
    <row r="42" spans="2:12" s="50" customFormat="1" ht="25.5" customHeight="1" x14ac:dyDescent="0.25">
      <c r="B42" s="102" t="s">
        <v>54</v>
      </c>
      <c r="C42" s="117" t="s">
        <v>121</v>
      </c>
      <c r="D42" s="104" t="s">
        <v>28</v>
      </c>
      <c r="E42" s="105"/>
      <c r="F42" s="108"/>
      <c r="G42" s="105"/>
      <c r="H42" s="108"/>
      <c r="I42" s="105"/>
      <c r="J42" s="186" t="s">
        <v>28</v>
      </c>
    </row>
    <row r="43" spans="2:12" s="50" customFormat="1" ht="25.5" customHeight="1" x14ac:dyDescent="0.25">
      <c r="B43" s="102" t="s">
        <v>55</v>
      </c>
      <c r="C43" s="117" t="s">
        <v>122</v>
      </c>
      <c r="D43" s="104" t="s">
        <v>210</v>
      </c>
      <c r="E43" s="105"/>
      <c r="F43" s="108"/>
      <c r="G43" s="105"/>
      <c r="H43" s="108" t="s">
        <v>233</v>
      </c>
      <c r="I43" s="191" t="s">
        <v>58</v>
      </c>
      <c r="J43" s="108"/>
    </row>
    <row r="44" spans="2:12" s="50" customFormat="1" ht="25.5" customHeight="1" x14ac:dyDescent="0.25">
      <c r="B44" s="102" t="s">
        <v>56</v>
      </c>
      <c r="C44" s="117" t="s">
        <v>123</v>
      </c>
      <c r="D44" s="104" t="s">
        <v>210</v>
      </c>
      <c r="E44" s="105"/>
      <c r="F44" s="108"/>
      <c r="G44" s="105" t="s">
        <v>233</v>
      </c>
      <c r="H44" s="108" t="s">
        <v>233</v>
      </c>
      <c r="I44" s="191" t="s">
        <v>58</v>
      </c>
      <c r="J44" s="108"/>
      <c r="L44" s="49"/>
    </row>
    <row r="45" spans="2:12" s="49" customFormat="1" ht="25.5" customHeight="1" x14ac:dyDescent="0.25">
      <c r="B45" s="102" t="s">
        <v>57</v>
      </c>
      <c r="C45" s="117" t="s">
        <v>124</v>
      </c>
      <c r="D45" s="104" t="s">
        <v>28</v>
      </c>
      <c r="E45" s="105"/>
      <c r="F45" s="108"/>
      <c r="G45" s="105"/>
      <c r="H45" s="108"/>
      <c r="I45" s="105"/>
      <c r="J45" s="186" t="s">
        <v>28</v>
      </c>
      <c r="L45" s="50"/>
    </row>
    <row r="46" spans="2:12" s="49" customFormat="1" ht="25.5" customHeight="1" x14ac:dyDescent="0.25">
      <c r="B46" s="102" t="s">
        <v>59</v>
      </c>
      <c r="C46" s="117" t="s">
        <v>125</v>
      </c>
      <c r="D46" s="104" t="s">
        <v>21</v>
      </c>
      <c r="E46" s="105"/>
      <c r="F46" s="108"/>
      <c r="G46" s="105"/>
      <c r="H46" s="108"/>
      <c r="I46" s="105" t="s">
        <v>233</v>
      </c>
      <c r="J46" s="192" t="s">
        <v>58</v>
      </c>
      <c r="L46" s="50"/>
    </row>
    <row r="47" spans="2:12" s="49" customFormat="1" ht="25.5" customHeight="1" x14ac:dyDescent="0.25">
      <c r="B47" s="102" t="s">
        <v>60</v>
      </c>
      <c r="C47" s="117" t="s">
        <v>126</v>
      </c>
      <c r="D47" s="104" t="s">
        <v>28</v>
      </c>
      <c r="E47" s="105"/>
      <c r="F47" s="108"/>
      <c r="G47" s="105"/>
      <c r="H47" s="108"/>
      <c r="I47" s="105"/>
      <c r="J47" s="186" t="s">
        <v>28</v>
      </c>
      <c r="L47" s="50"/>
    </row>
    <row r="48" spans="2:12" s="49" customFormat="1" ht="25.5" customHeight="1" x14ac:dyDescent="0.25">
      <c r="B48" s="102" t="s">
        <v>61</v>
      </c>
      <c r="C48" s="117" t="s">
        <v>51</v>
      </c>
      <c r="D48" s="104" t="s">
        <v>309</v>
      </c>
      <c r="E48" s="105"/>
      <c r="F48" s="108"/>
      <c r="G48" s="105"/>
      <c r="H48" s="186" t="s">
        <v>309</v>
      </c>
      <c r="I48" s="105"/>
      <c r="J48" s="108"/>
      <c r="L48" s="50"/>
    </row>
    <row r="49" spans="2:15" s="49" customFormat="1" ht="25.5" customHeight="1" x14ac:dyDescent="0.25">
      <c r="B49" s="102" t="s">
        <v>63</v>
      </c>
      <c r="C49" s="117" t="s">
        <v>49</v>
      </c>
      <c r="D49" s="104" t="s">
        <v>23</v>
      </c>
      <c r="E49" s="105"/>
      <c r="F49" s="108"/>
      <c r="G49" s="105"/>
      <c r="H49" s="108"/>
      <c r="I49" s="105" t="s">
        <v>233</v>
      </c>
      <c r="J49" s="186" t="s">
        <v>28</v>
      </c>
      <c r="L49" s="50"/>
    </row>
    <row r="50" spans="2:15" s="49" customFormat="1" ht="25.5" customHeight="1" x14ac:dyDescent="0.25">
      <c r="B50" s="102" t="s">
        <v>64</v>
      </c>
      <c r="C50" s="117" t="s">
        <v>53</v>
      </c>
      <c r="D50" s="104" t="s">
        <v>309</v>
      </c>
      <c r="E50" s="105"/>
      <c r="F50" s="108"/>
      <c r="G50" s="105"/>
      <c r="H50" s="186" t="s">
        <v>309</v>
      </c>
      <c r="I50" s="105"/>
      <c r="J50" s="108"/>
      <c r="L50" s="50"/>
    </row>
    <row r="51" spans="2:15" s="49" customFormat="1" ht="25.5" customHeight="1" x14ac:dyDescent="0.25">
      <c r="B51" s="102" t="s">
        <v>127</v>
      </c>
      <c r="C51" s="117" t="s">
        <v>128</v>
      </c>
      <c r="D51" s="104" t="s">
        <v>28</v>
      </c>
      <c r="E51" s="105"/>
      <c r="F51" s="108"/>
      <c r="G51" s="105"/>
      <c r="H51" s="108"/>
      <c r="I51" s="185" t="s">
        <v>28</v>
      </c>
      <c r="J51" s="108"/>
      <c r="L51" s="50"/>
    </row>
    <row r="52" spans="2:15" s="49" customFormat="1" ht="38.25" customHeight="1" x14ac:dyDescent="0.25">
      <c r="B52" s="102" t="s">
        <v>129</v>
      </c>
      <c r="C52" s="117" t="s">
        <v>43</v>
      </c>
      <c r="D52" s="104" t="s">
        <v>28</v>
      </c>
      <c r="E52" s="105"/>
      <c r="F52" s="108"/>
      <c r="G52" s="105"/>
      <c r="H52" s="108"/>
      <c r="I52" s="185" t="s">
        <v>28</v>
      </c>
      <c r="J52" s="108"/>
      <c r="L52" s="50"/>
    </row>
    <row r="53" spans="2:15" s="49" customFormat="1" ht="25.5" customHeight="1" thickBot="1" x14ac:dyDescent="0.3">
      <c r="B53" s="109" t="s">
        <v>130</v>
      </c>
      <c r="C53" s="116" t="s">
        <v>62</v>
      </c>
      <c r="D53" s="110" t="s">
        <v>28</v>
      </c>
      <c r="E53" s="111"/>
      <c r="F53" s="114"/>
      <c r="G53" s="111" t="s">
        <v>233</v>
      </c>
      <c r="H53" s="189" t="s">
        <v>28</v>
      </c>
      <c r="I53" s="111"/>
      <c r="J53" s="114"/>
      <c r="L53" s="50"/>
    </row>
    <row r="54" spans="2:15" s="50" customFormat="1" ht="25.5" customHeight="1" thickBot="1" x14ac:dyDescent="0.3">
      <c r="B54" s="58" t="s">
        <v>65</v>
      </c>
      <c r="C54" s="59" t="s">
        <v>66</v>
      </c>
      <c r="D54" s="60" t="s">
        <v>314</v>
      </c>
      <c r="E54" s="61">
        <f t="shared" ref="E54:J54" si="1">SUM(E55,E60,)</f>
        <v>0</v>
      </c>
      <c r="F54" s="64">
        <f t="shared" si="1"/>
        <v>0</v>
      </c>
      <c r="G54" s="61">
        <f t="shared" si="1"/>
        <v>0</v>
      </c>
      <c r="H54" s="64">
        <f t="shared" si="1"/>
        <v>0</v>
      </c>
      <c r="I54" s="61">
        <f t="shared" si="1"/>
        <v>0</v>
      </c>
      <c r="J54" s="64">
        <f t="shared" si="1"/>
        <v>0</v>
      </c>
    </row>
    <row r="55" spans="2:15" s="50" customFormat="1" ht="41.25" customHeight="1" thickBot="1" x14ac:dyDescent="0.3">
      <c r="B55" s="58" t="s">
        <v>67</v>
      </c>
      <c r="C55" s="65" t="s">
        <v>131</v>
      </c>
      <c r="D55" s="60" t="s">
        <v>313</v>
      </c>
      <c r="E55" s="61">
        <f>SUM(E56:E58)</f>
        <v>0</v>
      </c>
      <c r="F55" s="64">
        <f>SUM(F56:F58)</f>
        <v>0</v>
      </c>
      <c r="G55" s="61">
        <f>SUM(G56:G58)</f>
        <v>0</v>
      </c>
      <c r="H55" s="194" t="s">
        <v>318</v>
      </c>
      <c r="I55" s="61">
        <f>SUM(I56:I59)</f>
        <v>0</v>
      </c>
      <c r="J55" s="64">
        <f>SUM(J56:J58)</f>
        <v>0</v>
      </c>
    </row>
    <row r="56" spans="2:15" s="50" customFormat="1" ht="25.5" customHeight="1" x14ac:dyDescent="0.25">
      <c r="B56" s="95" t="s">
        <v>68</v>
      </c>
      <c r="C56" s="115" t="s">
        <v>132</v>
      </c>
      <c r="D56" s="469" t="s">
        <v>277</v>
      </c>
      <c r="E56" s="98"/>
      <c r="F56" s="101"/>
      <c r="G56" s="98" t="s">
        <v>233</v>
      </c>
      <c r="H56" s="472" t="s">
        <v>317</v>
      </c>
      <c r="I56" s="98"/>
      <c r="J56" s="101"/>
    </row>
    <row r="57" spans="2:15" s="50" customFormat="1" ht="25.5" customHeight="1" x14ac:dyDescent="0.25">
      <c r="B57" s="102" t="s">
        <v>211</v>
      </c>
      <c r="C57" s="96" t="s">
        <v>133</v>
      </c>
      <c r="D57" s="470"/>
      <c r="E57" s="105"/>
      <c r="F57" s="108"/>
      <c r="G57" s="105" t="s">
        <v>233</v>
      </c>
      <c r="H57" s="473"/>
      <c r="I57" s="105"/>
      <c r="J57" s="108"/>
    </row>
    <row r="58" spans="2:15" s="50" customFormat="1" ht="25.5" customHeight="1" x14ac:dyDescent="0.25">
      <c r="B58" s="102" t="s">
        <v>69</v>
      </c>
      <c r="C58" s="118" t="s">
        <v>70</v>
      </c>
      <c r="D58" s="470"/>
      <c r="E58" s="105"/>
      <c r="F58" s="108"/>
      <c r="G58" s="105"/>
      <c r="H58" s="473"/>
      <c r="I58" s="105"/>
      <c r="J58" s="108"/>
    </row>
    <row r="59" spans="2:15" s="50" customFormat="1" ht="25.5" customHeight="1" thickBot="1" x14ac:dyDescent="0.3">
      <c r="B59" s="109" t="s">
        <v>71</v>
      </c>
      <c r="C59" s="118" t="s">
        <v>330</v>
      </c>
      <c r="D59" s="471"/>
      <c r="E59" s="111"/>
      <c r="F59" s="114"/>
      <c r="G59" s="111"/>
      <c r="H59" s="474"/>
      <c r="I59" s="111"/>
      <c r="J59" s="114"/>
    </row>
    <row r="60" spans="2:15" s="50" customFormat="1" ht="66" customHeight="1" thickBot="1" x14ac:dyDescent="0.3">
      <c r="B60" s="58" t="s">
        <v>73</v>
      </c>
      <c r="C60" s="65" t="s">
        <v>213</v>
      </c>
      <c r="D60" s="60" t="s">
        <v>313</v>
      </c>
      <c r="E60" s="61">
        <f>SUM(E61:E63)</f>
        <v>0</v>
      </c>
      <c r="F60" s="64">
        <f>SUM(F61:F63)</f>
        <v>0</v>
      </c>
      <c r="G60" s="61">
        <f>SUM(G61:G63)</f>
        <v>0</v>
      </c>
      <c r="H60" s="64">
        <f>SUM(H61:H63)</f>
        <v>0</v>
      </c>
      <c r="I60" s="61">
        <f>SUM(I61:I63)</f>
        <v>0</v>
      </c>
      <c r="J60" s="194" t="s">
        <v>319</v>
      </c>
      <c r="O60" s="119"/>
    </row>
    <row r="61" spans="2:15" s="50" customFormat="1" ht="54" customHeight="1" x14ac:dyDescent="0.25">
      <c r="B61" s="120" t="s">
        <v>74</v>
      </c>
      <c r="C61" s="115" t="s">
        <v>212</v>
      </c>
      <c r="D61" s="469" t="s">
        <v>310</v>
      </c>
      <c r="E61" s="121"/>
      <c r="F61" s="124"/>
      <c r="G61" s="121"/>
      <c r="H61" s="124"/>
      <c r="I61" s="121" t="s">
        <v>233</v>
      </c>
      <c r="J61" s="472" t="s">
        <v>316</v>
      </c>
    </row>
    <row r="62" spans="2:15" s="50" customFormat="1" ht="25.5" customHeight="1" x14ac:dyDescent="0.25">
      <c r="B62" s="125" t="s">
        <v>75</v>
      </c>
      <c r="C62" s="115" t="s">
        <v>70</v>
      </c>
      <c r="D62" s="470"/>
      <c r="E62" s="105"/>
      <c r="F62" s="108"/>
      <c r="G62" s="105"/>
      <c r="H62" s="108"/>
      <c r="I62" s="105"/>
      <c r="J62" s="473"/>
    </row>
    <row r="63" spans="2:15" s="50" customFormat="1" ht="25.5" customHeight="1" thickBot="1" x14ac:dyDescent="0.3">
      <c r="B63" s="126" t="s">
        <v>76</v>
      </c>
      <c r="C63" s="127" t="s">
        <v>330</v>
      </c>
      <c r="D63" s="471"/>
      <c r="E63" s="128"/>
      <c r="F63" s="131"/>
      <c r="G63" s="128"/>
      <c r="H63" s="131"/>
      <c r="I63" s="128"/>
      <c r="J63" s="474"/>
    </row>
    <row r="64" spans="2:15" s="50" customFormat="1" ht="25.5" customHeight="1" thickBot="1" x14ac:dyDescent="0.3">
      <c r="B64" s="143" t="s">
        <v>91</v>
      </c>
      <c r="C64" s="144" t="s">
        <v>92</v>
      </c>
      <c r="D64" s="151" t="s">
        <v>28</v>
      </c>
      <c r="E64" s="154"/>
      <c r="F64" s="155"/>
      <c r="G64" s="154"/>
      <c r="H64" s="155"/>
      <c r="I64" s="152"/>
      <c r="J64" s="197" t="s">
        <v>28</v>
      </c>
    </row>
    <row r="65" spans="2:10" s="50" customFormat="1" ht="25.5" customHeight="1" thickBot="1" x14ac:dyDescent="0.3">
      <c r="B65" s="179" t="s">
        <v>221</v>
      </c>
      <c r="C65" s="180"/>
      <c r="D65" s="145" t="s">
        <v>325</v>
      </c>
      <c r="E65" s="146"/>
      <c r="F65" s="149"/>
      <c r="G65" s="146"/>
      <c r="H65" s="149"/>
      <c r="I65" s="148"/>
      <c r="J65" s="64"/>
    </row>
    <row r="66" spans="2:10" s="160" customFormat="1" x14ac:dyDescent="0.25">
      <c r="B66" s="160" t="s">
        <v>18</v>
      </c>
      <c r="D66" s="161"/>
    </row>
    <row r="67" spans="2:10" hidden="1" x14ac:dyDescent="0.25">
      <c r="B67" s="162"/>
      <c r="C67" s="163"/>
      <c r="D67" s="164"/>
      <c r="E67" s="167"/>
      <c r="F67" s="168"/>
      <c r="G67" s="167"/>
      <c r="H67" s="168"/>
      <c r="I67" s="167"/>
      <c r="J67" s="168"/>
    </row>
    <row r="68" spans="2:10" hidden="1" x14ac:dyDescent="0.25">
      <c r="B68" s="162"/>
      <c r="C68" s="163"/>
      <c r="D68" s="164"/>
      <c r="E68" s="167"/>
      <c r="F68" s="168"/>
      <c r="G68" s="167"/>
      <c r="H68" s="168"/>
      <c r="I68" s="167"/>
      <c r="J68" s="168"/>
    </row>
    <row r="69" spans="2:10" hidden="1" x14ac:dyDescent="0.25">
      <c r="B69" s="162"/>
      <c r="C69" s="163"/>
      <c r="D69" s="164"/>
      <c r="E69" s="167"/>
      <c r="F69" s="168"/>
      <c r="G69" s="167"/>
      <c r="H69" s="168"/>
      <c r="I69" s="167"/>
      <c r="J69" s="168"/>
    </row>
    <row r="70" spans="2:10" hidden="1" x14ac:dyDescent="0.25">
      <c r="B70" s="162" t="s">
        <v>80</v>
      </c>
      <c r="C70" s="163"/>
      <c r="D70" s="164"/>
      <c r="E70" s="167"/>
      <c r="F70" s="168"/>
      <c r="G70" s="167"/>
      <c r="H70" s="168"/>
      <c r="I70" s="167"/>
      <c r="J70" s="168"/>
    </row>
    <row r="71" spans="2:10" hidden="1" x14ac:dyDescent="0.25">
      <c r="B71" s="162" t="s">
        <v>81</v>
      </c>
      <c r="C71" s="163"/>
      <c r="D71" s="164"/>
      <c r="E71" s="167"/>
      <c r="F71" s="168"/>
      <c r="G71" s="167"/>
      <c r="H71" s="168"/>
      <c r="I71" s="167"/>
      <c r="J71" s="168"/>
    </row>
    <row r="72" spans="2:10" hidden="1" x14ac:dyDescent="0.25">
      <c r="B72" s="171" t="s">
        <v>82</v>
      </c>
      <c r="C72" s="172"/>
      <c r="D72" s="173" t="s">
        <v>79</v>
      </c>
      <c r="E72" s="176">
        <f t="shared" ref="E72:J72" si="2">SUM(E73:E79)</f>
        <v>0</v>
      </c>
      <c r="F72" s="177">
        <f t="shared" si="2"/>
        <v>0</v>
      </c>
      <c r="G72" s="176">
        <f t="shared" si="2"/>
        <v>0</v>
      </c>
      <c r="H72" s="177">
        <f t="shared" si="2"/>
        <v>0</v>
      </c>
      <c r="I72" s="176">
        <f t="shared" si="2"/>
        <v>0</v>
      </c>
      <c r="J72" s="177">
        <f t="shared" si="2"/>
        <v>0</v>
      </c>
    </row>
    <row r="73" spans="2:10" hidden="1" x14ac:dyDescent="0.25">
      <c r="B73" s="162" t="s">
        <v>83</v>
      </c>
      <c r="C73" s="163"/>
      <c r="D73" s="164"/>
      <c r="E73" s="167"/>
      <c r="F73" s="168"/>
      <c r="G73" s="167"/>
      <c r="H73" s="168"/>
      <c r="I73" s="167"/>
      <c r="J73" s="168"/>
    </row>
    <row r="74" spans="2:10" hidden="1" x14ac:dyDescent="0.25">
      <c r="B74" s="162"/>
      <c r="C74" s="163"/>
      <c r="D74" s="164"/>
      <c r="E74" s="167"/>
      <c r="F74" s="168"/>
      <c r="G74" s="167"/>
      <c r="H74" s="168"/>
      <c r="I74" s="167"/>
      <c r="J74" s="168"/>
    </row>
    <row r="75" spans="2:10" hidden="1" x14ac:dyDescent="0.25">
      <c r="B75" s="162"/>
      <c r="C75" s="163"/>
      <c r="D75" s="164"/>
      <c r="E75" s="167"/>
      <c r="F75" s="168"/>
      <c r="G75" s="167"/>
      <c r="H75" s="168"/>
      <c r="I75" s="167"/>
      <c r="J75" s="168"/>
    </row>
    <row r="76" spans="2:10" hidden="1" x14ac:dyDescent="0.25">
      <c r="B76" s="162"/>
      <c r="C76" s="163"/>
      <c r="D76" s="164"/>
      <c r="E76" s="167"/>
      <c r="F76" s="168"/>
      <c r="G76" s="167"/>
      <c r="H76" s="168"/>
      <c r="I76" s="167"/>
      <c r="J76" s="168"/>
    </row>
    <row r="77" spans="2:10" hidden="1" x14ac:dyDescent="0.25">
      <c r="B77" s="162"/>
      <c r="C77" s="163"/>
      <c r="D77" s="164"/>
      <c r="E77" s="167"/>
      <c r="F77" s="168"/>
      <c r="G77" s="167"/>
      <c r="H77" s="168"/>
      <c r="I77" s="167"/>
      <c r="J77" s="168"/>
    </row>
    <row r="78" spans="2:10" hidden="1" x14ac:dyDescent="0.25">
      <c r="B78" s="162" t="s">
        <v>84</v>
      </c>
      <c r="C78" s="163"/>
      <c r="D78" s="164"/>
      <c r="E78" s="167"/>
      <c r="F78" s="168"/>
      <c r="G78" s="167"/>
      <c r="H78" s="168"/>
      <c r="I78" s="167"/>
      <c r="J78" s="168"/>
    </row>
    <row r="79" spans="2:10" hidden="1" x14ac:dyDescent="0.25">
      <c r="B79" s="162" t="s">
        <v>85</v>
      </c>
      <c r="C79" s="163"/>
      <c r="D79" s="164"/>
      <c r="E79" s="167"/>
      <c r="F79" s="168"/>
      <c r="G79" s="167"/>
      <c r="H79" s="168"/>
      <c r="I79" s="167"/>
      <c r="J79" s="168"/>
    </row>
    <row r="80" spans="2:10" ht="25.5" hidden="1" x14ac:dyDescent="0.25">
      <c r="B80" s="162" t="s">
        <v>77</v>
      </c>
      <c r="C80" s="163" t="s">
        <v>86</v>
      </c>
      <c r="D80" s="164" t="s">
        <v>28</v>
      </c>
      <c r="E80" s="167"/>
      <c r="F80" s="168"/>
      <c r="G80" s="167"/>
      <c r="H80" s="168"/>
      <c r="I80" s="167">
        <v>114</v>
      </c>
      <c r="J80" s="168"/>
    </row>
    <row r="81" spans="2:10" hidden="1" x14ac:dyDescent="0.25">
      <c r="B81" s="162" t="s">
        <v>78</v>
      </c>
      <c r="C81" s="163" t="s">
        <v>72</v>
      </c>
      <c r="D81" s="164"/>
      <c r="E81" s="167"/>
      <c r="F81" s="168"/>
      <c r="G81" s="167"/>
      <c r="H81" s="168"/>
      <c r="I81" s="167">
        <v>144</v>
      </c>
      <c r="J81" s="168"/>
    </row>
  </sheetData>
  <mergeCells count="22">
    <mergeCell ref="D61:D63"/>
    <mergeCell ref="D56:D59"/>
    <mergeCell ref="D11:D12"/>
    <mergeCell ref="D16:D17"/>
    <mergeCell ref="E2:J2"/>
    <mergeCell ref="E3:F3"/>
    <mergeCell ref="G3:H3"/>
    <mergeCell ref="I3:J3"/>
    <mergeCell ref="E5:E6"/>
    <mergeCell ref="F5:F6"/>
    <mergeCell ref="J61:J63"/>
    <mergeCell ref="G5:G6"/>
    <mergeCell ref="H5:H6"/>
    <mergeCell ref="I5:I6"/>
    <mergeCell ref="J5:J6"/>
    <mergeCell ref="H56:H59"/>
    <mergeCell ref="F11:F12"/>
    <mergeCell ref="F16:F17"/>
    <mergeCell ref="B1:D1"/>
    <mergeCell ref="B2:B6"/>
    <mergeCell ref="C2:C6"/>
    <mergeCell ref="D2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 сводные данные</vt:lpstr>
      <vt:lpstr>4. план учебного процесса</vt:lpstr>
      <vt:lpstr>5. комплексные формы ПА</vt:lpstr>
      <vt:lpstr>6.Практика </vt:lpstr>
      <vt:lpstr>7.ПА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2023-10-24T05:09:38Z</cp:lastPrinted>
  <dcterms:created xsi:type="dcterms:W3CDTF">2016-12-05T14:24:44Z</dcterms:created>
  <dcterms:modified xsi:type="dcterms:W3CDTF">2023-10-24T05:10:17Z</dcterms:modified>
</cp:coreProperties>
</file>